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60" yWindow="15690" windowWidth="17430" windowHeight="1170" firstSheet="3" activeTab="3"/>
  </bookViews>
  <sheets>
    <sheet name="Лист4 (3)" sheetId="21" state="hidden" r:id="rId1"/>
    <sheet name="С пометками для предписаний" sheetId="23" state="hidden" r:id="rId2"/>
    <sheet name="Лист 1" sheetId="22" state="hidden" r:id="rId3"/>
    <sheet name="Лист 1 " sheetId="25" r:id="rId4"/>
  </sheets>
  <definedNames>
    <definedName name="_A640000" localSheetId="2">#REF!</definedName>
    <definedName name="_A640000" localSheetId="3">#REF!</definedName>
    <definedName name="_A640000" localSheetId="0">#REF!</definedName>
    <definedName name="_A640000" localSheetId="1">#REF!</definedName>
    <definedName name="_A640000">#REF!</definedName>
    <definedName name="_xlnm._FilterDatabase" localSheetId="2" hidden="1">'Лист 1'!$A$2:$U$275</definedName>
    <definedName name="_xlnm._FilterDatabase" localSheetId="3" hidden="1">'Лист 1 '!$A$2:$L$3</definedName>
    <definedName name="_xlnm._FilterDatabase" localSheetId="0" hidden="1">'Лист4 (3)'!$A$2:$U$239</definedName>
    <definedName name="_xlnm._FilterDatabase" localSheetId="1" hidden="1">'С пометками для предписаний'!$A$2:$U$263</definedName>
    <definedName name="вавпвп">#REF!</definedName>
    <definedName name="_xlnm.Print_Titles" localSheetId="2">'Лист 1'!$2:$3</definedName>
    <definedName name="_xlnm.Print_Titles" localSheetId="3">'Лист 1 '!$2:$3</definedName>
    <definedName name="_xlnm.Print_Titles" localSheetId="0">'Лист4 (3)'!$2:$3</definedName>
    <definedName name="_xlnm.Print_Titles" localSheetId="1">'С пометками для предписаний'!$2:$3</definedName>
    <definedName name="_xlnm.Print_Area" localSheetId="2">'Лист 1'!$A$1:$U$275</definedName>
    <definedName name="_xlnm.Print_Area" localSheetId="3">'Лист 1 '!$A$1:$L$10</definedName>
    <definedName name="_xlnm.Print_Area" localSheetId="0">'Лист4 (3)'!$A$1:$U$239</definedName>
    <definedName name="_xlnm.Print_Area" localSheetId="1">'С пометками для предписаний'!$A$1:$U$263</definedName>
  </definedNames>
  <calcPr calcId="145621"/>
</workbook>
</file>

<file path=xl/calcChain.xml><?xml version="1.0" encoding="utf-8"?>
<calcChain xmlns="http://schemas.openxmlformats.org/spreadsheetml/2006/main">
  <c r="O268" i="22" l="1"/>
  <c r="N268" i="22"/>
  <c r="M268" i="22"/>
  <c r="P179" i="22" l="1"/>
  <c r="N274" i="22" l="1"/>
  <c r="O274" i="22"/>
  <c r="P274" i="22"/>
  <c r="M274" i="22"/>
  <c r="N244" i="22" l="1"/>
  <c r="O244" i="22"/>
  <c r="M244" i="22" l="1"/>
  <c r="Q262" i="23" l="1"/>
  <c r="P262" i="23"/>
  <c r="O262" i="23"/>
  <c r="N262" i="23"/>
  <c r="M262" i="23"/>
  <c r="P261" i="23"/>
  <c r="O261" i="23"/>
  <c r="N261" i="23"/>
  <c r="M261" i="23"/>
  <c r="O260" i="23"/>
  <c r="N260" i="23"/>
  <c r="M260" i="23"/>
  <c r="M259" i="23"/>
  <c r="O258" i="23"/>
  <c r="N258" i="23"/>
  <c r="M258" i="23"/>
  <c r="O257" i="23"/>
  <c r="N257" i="23"/>
  <c r="M257" i="23"/>
  <c r="Q256" i="23"/>
  <c r="N252" i="23"/>
  <c r="P250" i="23"/>
  <c r="O250" i="23"/>
  <c r="N250" i="23"/>
  <c r="M250" i="23"/>
  <c r="O249" i="23"/>
  <c r="N249" i="23"/>
  <c r="M249" i="23"/>
  <c r="L249" i="23"/>
  <c r="K249" i="23"/>
  <c r="J249" i="23"/>
  <c r="I249" i="23"/>
  <c r="H249" i="23"/>
  <c r="G249" i="23"/>
  <c r="F249" i="23"/>
  <c r="E249" i="23"/>
  <c r="P241" i="23"/>
  <c r="P249" i="23" s="1"/>
  <c r="O233" i="23"/>
  <c r="N233" i="23"/>
  <c r="M233" i="23"/>
  <c r="L233" i="23"/>
  <c r="K233" i="23"/>
  <c r="J233" i="23"/>
  <c r="I233" i="23"/>
  <c r="H233" i="23"/>
  <c r="G233" i="23"/>
  <c r="F233" i="23"/>
  <c r="E233" i="23"/>
  <c r="P210" i="23"/>
  <c r="P260" i="23" s="1"/>
  <c r="P207" i="23"/>
  <c r="Q204" i="23"/>
  <c r="O204" i="23"/>
  <c r="N204" i="23"/>
  <c r="M204" i="23"/>
  <c r="L204" i="23"/>
  <c r="K204" i="23"/>
  <c r="J204" i="23"/>
  <c r="I204" i="23"/>
  <c r="H204" i="23"/>
  <c r="G204" i="23"/>
  <c r="F204" i="23"/>
  <c r="E204" i="23"/>
  <c r="P191" i="23"/>
  <c r="P189" i="23"/>
  <c r="P185" i="23"/>
  <c r="P184" i="23"/>
  <c r="W179" i="23"/>
  <c r="P178" i="23"/>
  <c r="P175" i="23"/>
  <c r="P174" i="23"/>
  <c r="P173" i="23"/>
  <c r="W169" i="23"/>
  <c r="N163" i="23"/>
  <c r="L163" i="23"/>
  <c r="K163" i="23"/>
  <c r="J163" i="23"/>
  <c r="I163" i="23"/>
  <c r="H163" i="23"/>
  <c r="G163" i="23"/>
  <c r="F163" i="23"/>
  <c r="E163" i="23"/>
  <c r="P159" i="23"/>
  <c r="P158" i="23"/>
  <c r="P157" i="23"/>
  <c r="P156" i="23"/>
  <c r="P139" i="23"/>
  <c r="P115" i="23"/>
  <c r="AZ114" i="23"/>
  <c r="P114" i="23"/>
  <c r="M111" i="23"/>
  <c r="M252" i="23" s="1"/>
  <c r="P101" i="23"/>
  <c r="P97" i="23"/>
  <c r="P89" i="23"/>
  <c r="O87" i="23"/>
  <c r="P84" i="23"/>
  <c r="V74" i="23"/>
  <c r="P74" i="23" s="1"/>
  <c r="P73" i="23"/>
  <c r="P71" i="23"/>
  <c r="Q69" i="23"/>
  <c r="N69" i="23"/>
  <c r="M69" i="23"/>
  <c r="O56" i="23"/>
  <c r="O69" i="23" s="1"/>
  <c r="P55" i="23"/>
  <c r="P69" i="23" s="1"/>
  <c r="K263" i="23" l="1"/>
  <c r="G263" i="23"/>
  <c r="X175" i="23"/>
  <c r="L263" i="23"/>
  <c r="H263" i="23"/>
  <c r="Q264" i="23"/>
  <c r="Q263" i="23"/>
  <c r="O111" i="23"/>
  <c r="O252" i="23" s="1"/>
  <c r="P204" i="23"/>
  <c r="E263" i="23"/>
  <c r="I263" i="23"/>
  <c r="M163" i="23"/>
  <c r="M264" i="23" s="1"/>
  <c r="N264" i="23"/>
  <c r="F263" i="23"/>
  <c r="J263" i="23"/>
  <c r="P233" i="23"/>
  <c r="P163" i="23"/>
  <c r="P258" i="23"/>
  <c r="O254" i="23"/>
  <c r="N254" i="23"/>
  <c r="M254" i="23"/>
  <c r="O253" i="23"/>
  <c r="N253" i="23"/>
  <c r="P264" i="23" l="1"/>
  <c r="O163" i="23"/>
  <c r="O264" i="23" s="1"/>
  <c r="N265" i="22"/>
  <c r="O265" i="22"/>
  <c r="M265" i="22"/>
  <c r="O96" i="22"/>
  <c r="P93" i="22"/>
  <c r="P273" i="22"/>
  <c r="O273" i="22"/>
  <c r="N273" i="22"/>
  <c r="M273" i="22"/>
  <c r="P272" i="22"/>
  <c r="O272" i="22"/>
  <c r="N272" i="22"/>
  <c r="M272" i="22"/>
  <c r="O271" i="22"/>
  <c r="N271" i="22"/>
  <c r="M271" i="22"/>
  <c r="M270" i="22"/>
  <c r="O269" i="22"/>
  <c r="N269" i="22"/>
  <c r="M269" i="22"/>
  <c r="O264" i="22"/>
  <c r="N264" i="22"/>
  <c r="N263" i="22"/>
  <c r="P261" i="22"/>
  <c r="O261" i="22"/>
  <c r="N261" i="22"/>
  <c r="M261" i="22"/>
  <c r="N262" i="22" l="1"/>
  <c r="P98" i="22"/>
  <c r="O255" i="23" l="1"/>
  <c r="M255" i="23" l="1"/>
  <c r="M266" i="22"/>
  <c r="O256" i="23"/>
  <c r="O267" i="22"/>
  <c r="M256" i="23"/>
  <c r="M267" i="22"/>
  <c r="N256" i="23"/>
  <c r="N267" i="22"/>
  <c r="N255" i="23"/>
  <c r="N266" i="22"/>
  <c r="N260" i="22"/>
  <c r="O260" i="22"/>
  <c r="N213" i="22"/>
  <c r="O213" i="22"/>
  <c r="N172" i="22"/>
  <c r="N78" i="22"/>
  <c r="Q78" i="22"/>
  <c r="M78" i="22"/>
  <c r="N275" i="22" l="1"/>
  <c r="N276" i="22"/>
  <c r="M213" i="22"/>
  <c r="P110" i="22"/>
  <c r="P194" i="22" l="1"/>
  <c r="P219" i="22"/>
  <c r="P255" i="23" l="1"/>
  <c r="P271" i="22"/>
  <c r="P166" i="22"/>
  <c r="O266" i="22"/>
  <c r="O78" i="22" l="1"/>
  <c r="M120" i="22" l="1"/>
  <c r="M263" i="22" l="1"/>
  <c r="O120" i="22" l="1"/>
  <c r="N251" i="23" l="1"/>
  <c r="N263" i="23" s="1"/>
  <c r="O263" i="22"/>
  <c r="O262" i="22" s="1"/>
  <c r="O275" i="22" s="1"/>
  <c r="O172" i="22"/>
  <c r="O276" i="22" s="1"/>
  <c r="AZ123" i="22"/>
  <c r="P106" i="22" l="1"/>
  <c r="P183" i="22" l="1"/>
  <c r="P165" i="22"/>
  <c r="Q273" i="22" l="1"/>
  <c r="Q267" i="22"/>
  <c r="M260" i="22"/>
  <c r="L260" i="22"/>
  <c r="K260" i="22"/>
  <c r="J260" i="22"/>
  <c r="I260" i="22"/>
  <c r="H260" i="22"/>
  <c r="G260" i="22"/>
  <c r="F260" i="22"/>
  <c r="E260" i="22"/>
  <c r="P252" i="22"/>
  <c r="P260" i="22" s="1"/>
  <c r="L244" i="22"/>
  <c r="K244" i="22"/>
  <c r="J244" i="22"/>
  <c r="I244" i="22"/>
  <c r="H244" i="22"/>
  <c r="G244" i="22"/>
  <c r="F244" i="22"/>
  <c r="E244" i="22"/>
  <c r="P216" i="22"/>
  <c r="P244" i="22" s="1"/>
  <c r="Q213" i="22"/>
  <c r="Q276" i="22" s="1"/>
  <c r="L213" i="22"/>
  <c r="K213" i="22"/>
  <c r="J213" i="22"/>
  <c r="I213" i="22"/>
  <c r="H213" i="22"/>
  <c r="G213" i="22"/>
  <c r="F213" i="22"/>
  <c r="E213" i="22"/>
  <c r="P200" i="22"/>
  <c r="P198" i="22"/>
  <c r="P193" i="22"/>
  <c r="W188" i="22"/>
  <c r="P184" i="22"/>
  <c r="P182" i="22"/>
  <c r="W178" i="22"/>
  <c r="M172" i="22"/>
  <c r="L172" i="22"/>
  <c r="K172" i="22"/>
  <c r="J172" i="22"/>
  <c r="I172" i="22"/>
  <c r="H172" i="22"/>
  <c r="G172" i="22"/>
  <c r="F172" i="22"/>
  <c r="E172" i="22"/>
  <c r="P168" i="22"/>
  <c r="P167" i="22"/>
  <c r="P148" i="22"/>
  <c r="P124" i="22"/>
  <c r="P123" i="22"/>
  <c r="V83" i="22"/>
  <c r="P83" i="22" s="1"/>
  <c r="P82" i="22"/>
  <c r="P80" i="22"/>
  <c r="P64" i="22"/>
  <c r="O223" i="21"/>
  <c r="O222" i="21"/>
  <c r="O238" i="21"/>
  <c r="N222" i="21"/>
  <c r="M222" i="21"/>
  <c r="O208" i="21"/>
  <c r="N208" i="21"/>
  <c r="M208" i="21"/>
  <c r="O182" i="21"/>
  <c r="N182" i="21"/>
  <c r="M182" i="21"/>
  <c r="N142" i="21"/>
  <c r="M142" i="21"/>
  <c r="O60" i="21"/>
  <c r="N60" i="21"/>
  <c r="M60" i="21"/>
  <c r="M253" i="23" l="1"/>
  <c r="M264" i="22"/>
  <c r="M262" i="22" s="1"/>
  <c r="M275" i="22" s="1"/>
  <c r="M251" i="23"/>
  <c r="M263" i="23" s="1"/>
  <c r="P269" i="22"/>
  <c r="M276" i="22"/>
  <c r="P266" i="22"/>
  <c r="P78" i="22"/>
  <c r="P213" i="22"/>
  <c r="P172" i="22"/>
  <c r="Q275" i="22"/>
  <c r="E275" i="22"/>
  <c r="I275" i="22"/>
  <c r="X184" i="22"/>
  <c r="O248" i="21"/>
  <c r="G275" i="22"/>
  <c r="K275" i="22"/>
  <c r="F275" i="22"/>
  <c r="J275" i="22"/>
  <c r="H275" i="22"/>
  <c r="L275" i="22"/>
  <c r="N261" i="21"/>
  <c r="M261" i="21"/>
  <c r="O251" i="23" l="1"/>
  <c r="O263" i="23" s="1"/>
  <c r="P276" i="22"/>
  <c r="N233" i="21" l="1"/>
  <c r="M233" i="21"/>
  <c r="M229" i="21"/>
  <c r="N238" i="21"/>
  <c r="P238" i="21"/>
  <c r="M238" i="21"/>
  <c r="P237" i="21"/>
  <c r="O237" i="21"/>
  <c r="N237" i="21"/>
  <c r="M237" i="21"/>
  <c r="P236" i="21"/>
  <c r="O236" i="21"/>
  <c r="N236" i="21"/>
  <c r="M236" i="21"/>
  <c r="N223" i="21"/>
  <c r="M223" i="21"/>
  <c r="M250" i="21"/>
  <c r="O233" i="21"/>
  <c r="P163" i="21"/>
  <c r="M230" i="21" l="1"/>
  <c r="M232" i="21" l="1"/>
  <c r="N232" i="21"/>
  <c r="O232" i="21"/>
  <c r="M277" i="22" l="1"/>
  <c r="M278" i="22" s="1"/>
  <c r="M279" i="22" s="1"/>
  <c r="P259" i="23"/>
  <c r="P270" i="22"/>
  <c r="O259" i="23"/>
  <c r="O270" i="22"/>
  <c r="N259" i="23"/>
  <c r="N270" i="22"/>
  <c r="N265" i="23"/>
  <c r="N266" i="23" s="1"/>
  <c r="N267" i="23" s="1"/>
  <c r="N277" i="22"/>
  <c r="N278" i="22" s="1"/>
  <c r="N279" i="22" s="1"/>
  <c r="M265" i="23"/>
  <c r="M266" i="23" s="1"/>
  <c r="M267" i="23" s="1"/>
  <c r="O235" i="21"/>
  <c r="N235" i="21"/>
  <c r="M235" i="21"/>
  <c r="M231" i="21"/>
  <c r="P153" i="21"/>
  <c r="P50" i="21"/>
  <c r="P60" i="21" s="1"/>
  <c r="M241" i="21"/>
  <c r="O245" i="21"/>
  <c r="N245" i="21"/>
  <c r="M245" i="21"/>
  <c r="M262" i="21" l="1"/>
  <c r="M263" i="21" s="1"/>
  <c r="P223" i="21"/>
  <c r="O230" i="21"/>
  <c r="N230" i="21"/>
  <c r="O229" i="21"/>
  <c r="N228" i="21"/>
  <c r="N229" i="21"/>
  <c r="M240" i="21"/>
  <c r="P250" i="21"/>
  <c r="O250" i="21"/>
  <c r="N250" i="21"/>
  <c r="N248" i="21"/>
  <c r="M248" i="21"/>
  <c r="N247" i="21"/>
  <c r="M247" i="21"/>
  <c r="O253" i="21"/>
  <c r="N253" i="21"/>
  <c r="M253" i="21"/>
  <c r="P252" i="21"/>
  <c r="O252" i="21"/>
  <c r="N252" i="21"/>
  <c r="M252" i="21"/>
  <c r="P251" i="21"/>
  <c r="O251" i="21"/>
  <c r="N251" i="21"/>
  <c r="M251" i="21"/>
  <c r="O249" i="21"/>
  <c r="N249" i="21"/>
  <c r="M249" i="21"/>
  <c r="P244" i="21"/>
  <c r="O244" i="21"/>
  <c r="O243" i="21"/>
  <c r="N244" i="21"/>
  <c r="N243" i="21"/>
  <c r="M244" i="21"/>
  <c r="M243" i="21"/>
  <c r="O241" i="21"/>
  <c r="N241" i="21"/>
  <c r="O231" i="21"/>
  <c r="M246" i="21" l="1"/>
  <c r="N227" i="21"/>
  <c r="N231" i="21"/>
  <c r="N240" i="21"/>
  <c r="O240" i="21"/>
  <c r="N234" i="21"/>
  <c r="M242" i="21"/>
  <c r="O242" i="21"/>
  <c r="N242" i="21"/>
  <c r="M234" i="21"/>
  <c r="O234" i="21"/>
  <c r="N246" i="21"/>
  <c r="O265" i="23" l="1"/>
  <c r="O266" i="23" s="1"/>
  <c r="O267" i="23" s="1"/>
  <c r="O277" i="22"/>
  <c r="O278" i="22" s="1"/>
  <c r="O279" i="22" s="1"/>
  <c r="O262" i="21"/>
  <c r="N239" i="21"/>
  <c r="Q251" i="21"/>
  <c r="Q238" i="21"/>
  <c r="Q263" i="21"/>
  <c r="O259" i="21"/>
  <c r="N259" i="21"/>
  <c r="M259" i="21"/>
  <c r="P258" i="21"/>
  <c r="O258" i="21"/>
  <c r="N258" i="21"/>
  <c r="M258" i="21"/>
  <c r="O257" i="21"/>
  <c r="N257" i="21"/>
  <c r="M257" i="21"/>
  <c r="M256" i="21"/>
  <c r="P255" i="21"/>
  <c r="O255" i="21"/>
  <c r="N255" i="21"/>
  <c r="M255" i="21"/>
  <c r="Q232" i="21"/>
  <c r="L222" i="21"/>
  <c r="K222" i="21"/>
  <c r="J222" i="21"/>
  <c r="I222" i="21"/>
  <c r="H222" i="21"/>
  <c r="G222" i="21"/>
  <c r="F222" i="21"/>
  <c r="E222" i="21"/>
  <c r="P214" i="21"/>
  <c r="P222" i="21" s="1"/>
  <c r="L208" i="21"/>
  <c r="K208" i="21"/>
  <c r="J208" i="21"/>
  <c r="I208" i="21"/>
  <c r="H208" i="21"/>
  <c r="G208" i="21"/>
  <c r="F208" i="21"/>
  <c r="E208" i="21"/>
  <c r="P189" i="21"/>
  <c r="P185" i="21"/>
  <c r="Q182" i="21"/>
  <c r="L182" i="21"/>
  <c r="K182" i="21"/>
  <c r="J182" i="21"/>
  <c r="I182" i="21"/>
  <c r="H182" i="21"/>
  <c r="G182" i="21"/>
  <c r="F182" i="21"/>
  <c r="E182" i="21"/>
  <c r="P170" i="21"/>
  <c r="P168" i="21"/>
  <c r="W158" i="21"/>
  <c r="P157" i="21"/>
  <c r="P154" i="21"/>
  <c r="P152" i="21"/>
  <c r="W148" i="21"/>
  <c r="L142" i="21"/>
  <c r="K142" i="21"/>
  <c r="J142" i="21"/>
  <c r="I142" i="21"/>
  <c r="H142" i="21"/>
  <c r="G142" i="21"/>
  <c r="F142" i="21"/>
  <c r="E142" i="21"/>
  <c r="P139" i="21"/>
  <c r="P138" i="21"/>
  <c r="P137" i="21"/>
  <c r="P123" i="21"/>
  <c r="P122" i="21"/>
  <c r="P109" i="21"/>
  <c r="P105" i="21"/>
  <c r="P104" i="21"/>
  <c r="O102" i="21"/>
  <c r="P75" i="21"/>
  <c r="V65" i="21"/>
  <c r="P65" i="21" s="1"/>
  <c r="P64" i="21"/>
  <c r="P62" i="21"/>
  <c r="Q60" i="21"/>
  <c r="O228" i="21" l="1"/>
  <c r="O247" i="21"/>
  <c r="O246" i="21"/>
  <c r="O227" i="21"/>
  <c r="P208" i="21"/>
  <c r="P142" i="21"/>
  <c r="O142" i="21"/>
  <c r="O261" i="21" s="1"/>
  <c r="O263" i="21" s="1"/>
  <c r="P182" i="21"/>
  <c r="Q239" i="21"/>
  <c r="P235" i="21"/>
  <c r="P234" i="21" s="1"/>
  <c r="P231" i="21"/>
  <c r="P240" i="21"/>
  <c r="P243" i="21"/>
  <c r="P242" i="21" s="1"/>
  <c r="M228" i="21"/>
  <c r="M227" i="21" s="1"/>
  <c r="M239" i="21" s="1"/>
  <c r="P259" i="21"/>
  <c r="H239" i="21"/>
  <c r="L239" i="21"/>
  <c r="F239" i="21"/>
  <c r="J239" i="21"/>
  <c r="G239" i="21"/>
  <c r="K239" i="21"/>
  <c r="E239" i="21"/>
  <c r="I239" i="21"/>
  <c r="X154" i="21"/>
  <c r="P257" i="21"/>
  <c r="N262" i="21" l="1"/>
  <c r="O239" i="21"/>
  <c r="O264" i="21" s="1"/>
  <c r="P261" i="21"/>
  <c r="M264" i="21"/>
  <c r="P253" i="23" l="1"/>
  <c r="P264" i="22"/>
  <c r="P254" i="23"/>
  <c r="P265" i="22"/>
  <c r="P253" i="21"/>
  <c r="P230" i="21"/>
  <c r="P248" i="21"/>
  <c r="P229" i="21"/>
  <c r="N263" i="21" l="1"/>
  <c r="N264" i="21" l="1"/>
  <c r="P249" i="21" l="1"/>
  <c r="P268" i="22"/>
  <c r="P233" i="21"/>
  <c r="P241" i="21"/>
  <c r="P257" i="23"/>
  <c r="P256" i="23" l="1"/>
  <c r="P267" i="22"/>
  <c r="P232" i="21"/>
  <c r="P245" i="21"/>
  <c r="P252" i="23" l="1"/>
  <c r="P228" i="21"/>
  <c r="P227" i="21" s="1"/>
  <c r="P239" i="21" s="1"/>
  <c r="P263" i="22"/>
  <c r="P262" i="22" s="1"/>
  <c r="P275" i="22" s="1"/>
  <c r="P247" i="21"/>
  <c r="P246" i="21" s="1"/>
  <c r="P251" i="23" l="1"/>
  <c r="P263" i="23" s="1"/>
  <c r="P265" i="23" l="1"/>
  <c r="P266" i="23" s="1"/>
  <c r="P267" i="23" s="1"/>
  <c r="P277" i="22"/>
  <c r="P278" i="22" s="1"/>
  <c r="P279" i="22" s="1"/>
  <c r="P262" i="21"/>
  <c r="P263" i="21" s="1"/>
  <c r="P264" i="21" s="1"/>
</calcChain>
</file>

<file path=xl/sharedStrings.xml><?xml version="1.0" encoding="utf-8"?>
<sst xmlns="http://schemas.openxmlformats.org/spreadsheetml/2006/main" count="2225" uniqueCount="729">
  <si>
    <t>Сроки начала и окончания работ</t>
  </si>
  <si>
    <t>% снижения</t>
  </si>
  <si>
    <t>Краткий перечень работ</t>
  </si>
  <si>
    <t>Подрядная организация</t>
  </si>
  <si>
    <t>Наименование учреждений</t>
  </si>
  <si>
    <t>Школа-интернат № 12, г. Вяземский</t>
  </si>
  <si>
    <t>Источник финансиро- вания</t>
  </si>
  <si>
    <t>КБ</t>
  </si>
  <si>
    <t>05.08.2012-24.10.2012</t>
  </si>
  <si>
    <t>Примечание</t>
  </si>
  <si>
    <t xml:space="preserve"> </t>
  </si>
  <si>
    <t>Комсомольский-на-Амуре политехнический техникум</t>
  </si>
  <si>
    <t>Итого КБ</t>
  </si>
  <si>
    <t>Итого ВБ</t>
  </si>
  <si>
    <t>Итого СС</t>
  </si>
  <si>
    <t>Всего</t>
  </si>
  <si>
    <t>ВБ</t>
  </si>
  <si>
    <t>План 2013,  т.руб</t>
  </si>
  <si>
    <t>Сумма по договору,  т.руб</t>
  </si>
  <si>
    <t>Сумма на аукцион, т.руб.</t>
  </si>
  <si>
    <t>Экономия, т.руб.</t>
  </si>
  <si>
    <t>Процент выполнения</t>
  </si>
  <si>
    <t xml:space="preserve">Сумма 
12498,72 т. руб. в графах 5 и 7 является переходящим остатком с 2012  на 2013 г. по гос. контракту с ООО "СоюзСтрой" </t>
  </si>
  <si>
    <t>СС</t>
  </si>
  <si>
    <t>Электромонтажные работы</t>
  </si>
  <si>
    <t>Хабаровский педагогический колледж</t>
  </si>
  <si>
    <t>Итого по ремонту учреждений НПО</t>
  </si>
  <si>
    <t>Программа "Доступная среда"</t>
  </si>
  <si>
    <t>Хабаровский краевой институт переподготовки и повышения квалификации в сфере профессионального образования"</t>
  </si>
  <si>
    <t>Ремонт фасада по ул. Карла Маркса, 113</t>
  </si>
  <si>
    <t>ПЛ № 7, г. Хабаровск</t>
  </si>
  <si>
    <t>Ограждение территории</t>
  </si>
  <si>
    <t>Итого по детским домам</t>
  </si>
  <si>
    <t>Итого по коррекционным учреждениям</t>
  </si>
  <si>
    <t xml:space="preserve">Итого по ремонту учреждений ДОП </t>
  </si>
  <si>
    <t xml:space="preserve"> Комсомольский на -Амуре колледж информационных технологий и сервиса</t>
  </si>
  <si>
    <t>Финишная отделка (облицовка стен панелями ЛСМЛ, Унипрок-НГ, штукатурно-малярные работы; потолки "Армстронг", "Люксалон")</t>
  </si>
  <si>
    <t>Амурский политехнический техникум</t>
  </si>
  <si>
    <t>Итого по ремонту учреждений СПО</t>
  </si>
  <si>
    <t>Электрооборудование (монтаж кабельной продукции, установка и подключение пультов управления, розеток)</t>
  </si>
  <si>
    <t>Ремонт кровли</t>
  </si>
  <si>
    <t>Демонтажные работы</t>
  </si>
  <si>
    <t>в том числе оборудование</t>
  </si>
  <si>
    <t>в том числе ремонт</t>
  </si>
  <si>
    <t>Хабаровский дорожно-строительный техникум</t>
  </si>
  <si>
    <t>Замена оконных блоков</t>
  </si>
  <si>
    <t>Капитальный ремонт кровли</t>
  </si>
  <si>
    <t>Хабаровский промышленно-экономический техникум</t>
  </si>
  <si>
    <t>Благоустройство (устройство подъездных путей, детская игровая площадка, главный вход)</t>
  </si>
  <si>
    <t>Ремонт крыльца по ул. Карла Маркса, 113</t>
  </si>
  <si>
    <t>Устройство перегородок на 1-м этаже УПМ</t>
  </si>
  <si>
    <t>Ремонт второго этажа УПМ (2 электромонтажные мастерские, запасной выход)</t>
  </si>
  <si>
    <t>Замена инженерных коммуникаций и сантехнического оборудования в УПМ</t>
  </si>
  <si>
    <t>Ремонт 1-го этажа УПМ (фрезерный, токарный участок, коридор)</t>
  </si>
  <si>
    <t>Ремонт склада металлоконструкций УПМ</t>
  </si>
  <si>
    <t>Ремонт перехода из учебного корпуса в УПМ</t>
  </si>
  <si>
    <t>Ремонт кровли общественно-бытового блока</t>
  </si>
  <si>
    <t>Ремонт кровли общежития</t>
  </si>
  <si>
    <t>ООО "Ваятель"</t>
  </si>
  <si>
    <t>Центр варочный</t>
  </si>
  <si>
    <t>Краевой дом молодежи  г. Комсомольск-на-Амуре</t>
  </si>
  <si>
    <t>Усиление перекрытия актового зала</t>
  </si>
  <si>
    <t>Ремонт канализации</t>
  </si>
  <si>
    <t>16.04.2013-06.08.2013</t>
  </si>
  <si>
    <t>Учебное оборудование лаборатории и материалов испытания материалов</t>
  </si>
  <si>
    <t>Хабаровский краевой центр внешкольной работы «Созвездие "Хабаровский край, район им. Лазо</t>
  </si>
  <si>
    <t xml:space="preserve">Общестроительные работы, электроосвещение, отопление, силовое электрооборудование, КТПН, вентиляция, теплоснабжение калориферов вентустановок, автоматизация системы отопления вентустановок и дымоудаления, телефонизация, компьютерные сети, интернет, проводные средства связи, ОПС, телевизионная система охранного наблюдения
</t>
  </si>
  <si>
    <t>ИП Борисенко А.В.</t>
  </si>
  <si>
    <t>Усиление стен</t>
  </si>
  <si>
    <t>Ремонт кровли в учебном корпусе</t>
  </si>
  <si>
    <t>ООО "ЭТК-Экси"</t>
  </si>
  <si>
    <t>ООО "Универсал Проект"</t>
  </si>
  <si>
    <t>Работы проводятся по договорам с единственным источником в I, II, III, IV кв.</t>
  </si>
  <si>
    <t>15.05.2013-15.06.2013</t>
  </si>
  <si>
    <t>ООО "Академия Питания"</t>
  </si>
  <si>
    <t>Мебель офисная</t>
  </si>
  <si>
    <t>Мебель учебная металлическая</t>
  </si>
  <si>
    <t>Хабаровский технический колледж</t>
  </si>
  <si>
    <t>Лаборатория, испытания (оборудование)</t>
  </si>
  <si>
    <t>РПО</t>
  </si>
  <si>
    <t>Детский дом № 31, 
Хабаровский край, с. Корсаково</t>
  </si>
  <si>
    <t>Устройство двух противопожарных водоемов объемом по 50 куб. метров каждый</t>
  </si>
  <si>
    <t>ООО"Новые технологии"</t>
  </si>
  <si>
    <t>Реконструкция зоны доступа на 1 этаже с устройством пандуса съезда</t>
  </si>
  <si>
    <t>Устройство путей движения внутри здания (установка поручней)</t>
  </si>
  <si>
    <t>Реконструкция системы пожарной сигнализации и оповещания с дублирующими световыми установками</t>
  </si>
  <si>
    <t>Реконструкция санитарно-гигиенических помещений (туалеты 1,2,3 этажей) с оборудованием специальных кабинок</t>
  </si>
  <si>
    <t>Реконструкция лестниц с оборудованием подъемного устройства</t>
  </si>
  <si>
    <t>Приобретение специального учебного, реабелитационного и компьютерного оборудования</t>
  </si>
  <si>
    <t>Ремонт элеваторного узла на объекте "Учебный корпус" ТП №2 ул. Краснореченская 45</t>
  </si>
  <si>
    <t>Учебно-лабораторные стенды промышленных датчиков температуры</t>
  </si>
  <si>
    <t>Ремонт лаборатории материаловедения</t>
  </si>
  <si>
    <t>Детский дом № 27 п. Солнечный</t>
  </si>
  <si>
    <t xml:space="preserve">Центр бухгалтерского учета и ресурсно-правового обеспечения образования» г. Хабаровск </t>
  </si>
  <si>
    <t>Отопление</t>
  </si>
  <si>
    <t>Вентиляция</t>
  </si>
  <si>
    <t>ОПС</t>
  </si>
  <si>
    <t>Перегородки, перемычки, утепление тамбура</t>
  </si>
  <si>
    <t>ООО " Хабаровский энергосервис"</t>
  </si>
  <si>
    <t xml:space="preserve"> РПО</t>
  </si>
  <si>
    <t>ДС</t>
  </si>
  <si>
    <t>ООО "МК Foma"</t>
  </si>
  <si>
    <t>Лаборатория электромонтажной технологии в строительстве и промышленности (оборудование)</t>
  </si>
  <si>
    <t>Комплекс учебного оборудования, измерительные приборы давления, расхода и температуры</t>
  </si>
  <si>
    <t>01.07.2013-31.08.2013</t>
  </si>
  <si>
    <t>Замена теплового счетчика</t>
  </si>
  <si>
    <t>ООО "Спецавтоматика"</t>
  </si>
  <si>
    <t>Комсомольский-на-Амуре судомеханический техникум (ПЛ № 8)</t>
  </si>
  <si>
    <t>Итого РПО</t>
  </si>
  <si>
    <t>Итого доступная среда</t>
  </si>
  <si>
    <t>Реконструкция зоны доступа в ОУ прилегающая территория -входная группа</t>
  </si>
  <si>
    <t>17.06.2013-01.07.2013</t>
  </si>
  <si>
    <t>ОБ КБ</t>
  </si>
  <si>
    <t>ОБ ДС</t>
  </si>
  <si>
    <t>ОБ РПО</t>
  </si>
  <si>
    <t>ООО "МегаСтрой"</t>
  </si>
  <si>
    <t>ООО "Диктис"</t>
  </si>
  <si>
    <t>ООО "Компания МастерФуд"</t>
  </si>
  <si>
    <t>Хабаровский техникум водного транспорта</t>
  </si>
  <si>
    <t>ООО "ПО Роста"</t>
  </si>
  <si>
    <t>Проектные работы по ограждению</t>
  </si>
  <si>
    <t>Ремонт трех учебных классов</t>
  </si>
  <si>
    <t>ООО "ДжиДиАй Групп"</t>
  </si>
  <si>
    <t>Монтаж водоснабжения и канализации</t>
  </si>
  <si>
    <t>Замена оконных и дверных блоков</t>
  </si>
  <si>
    <t>Ремонт системы отопления (прачечная, кабинет ОФТ)</t>
  </si>
  <si>
    <t>Ремонт отопления</t>
  </si>
  <si>
    <t>Ремонт отопления (столовая)</t>
  </si>
  <si>
    <t>Ремонт отопления (ЦО и РЗ)</t>
  </si>
  <si>
    <t>Ремонт теплового узла</t>
  </si>
  <si>
    <t>Замена оконных  блоков.</t>
  </si>
  <si>
    <t>Замена  дверных блоков.</t>
  </si>
  <si>
    <t>Модернизация пищеблока с заменой оборудования</t>
  </si>
  <si>
    <t>Капитальный ремонт пищеблока с заменой оборудования</t>
  </si>
  <si>
    <t>Замена оконных и дверных блоков.</t>
  </si>
  <si>
    <t>Ремонт холла 1-го этажа с установкой входного тамбура</t>
  </si>
  <si>
    <t>Капитальный ремонт центра помощи детям с тяжелыми и множественными нарушениями развития</t>
  </si>
  <si>
    <t>Капитальный ремонт помещений (медблока, гардероба, рабочего кабинета)</t>
  </si>
  <si>
    <t>Ремонт стояков отопления</t>
  </si>
  <si>
    <t>Капитальнй ремонт коридора (электрика)</t>
  </si>
  <si>
    <t>05.06.2013-30.06.2013</t>
  </si>
  <si>
    <t>Итого ФПМ (ЭС, КР)</t>
  </si>
  <si>
    <t>ФПМ (ЭС)</t>
  </si>
  <si>
    <t>ФПМ (КР)</t>
  </si>
  <si>
    <t>ФПМ</t>
  </si>
  <si>
    <t>ООО "Профторг"</t>
  </si>
  <si>
    <t>ООО "Примф-Мебель"</t>
  </si>
  <si>
    <t>пришлют сегодня</t>
  </si>
  <si>
    <t>ООО "Рапид"</t>
  </si>
  <si>
    <t>03.06.2013-10.08.2013</t>
  </si>
  <si>
    <t>ООО "Гавань Проект"</t>
  </si>
  <si>
    <t>Разработка проекта на усстройство ограждения</t>
  </si>
  <si>
    <t>ООО"Гестия"</t>
  </si>
  <si>
    <t>Замена трубопровода (ГВС, ХВС)</t>
  </si>
  <si>
    <t>Ведется претензионная работа по срыву сроков окончания работ</t>
  </si>
  <si>
    <t>ООО "Эвалон"</t>
  </si>
  <si>
    <t>28.06.2013-28.12.2013</t>
  </si>
  <si>
    <t>07.06.2013-24.12.2013</t>
  </si>
  <si>
    <t>Работы будут проводиться в III, IV квартале</t>
  </si>
  <si>
    <t>Проектная компания "Горпроект"</t>
  </si>
  <si>
    <t>13.06.2013-19.07.2013</t>
  </si>
  <si>
    <t>Замена балконных дверей из пластика</t>
  </si>
  <si>
    <t>01.07.2013-15.07.2013</t>
  </si>
  <si>
    <t>01.10.2013-10.10.2013</t>
  </si>
  <si>
    <t>ИП Поляков</t>
  </si>
  <si>
    <t>Ведется работа по заключению договора</t>
  </si>
  <si>
    <t xml:space="preserve">ТЗ отправили 09.07.13 в "Дальметаллургстрой" для разработки ПСД  </t>
  </si>
  <si>
    <t>Агропромышленный техникум Хор</t>
  </si>
  <si>
    <t xml:space="preserve">Агропромышленный техникум Хор, филиал г.Вяземский </t>
  </si>
  <si>
    <t>Общестроительные работы (столовая)</t>
  </si>
  <si>
    <t>Общестроительные работы (общежитие №1,2)</t>
  </si>
  <si>
    <t>ООО "Фарад"</t>
  </si>
  <si>
    <t>Собственными силами</t>
  </si>
  <si>
    <t>01.07.2013-05.08.2013</t>
  </si>
  <si>
    <t>08.07.2013-05.08.2013</t>
  </si>
  <si>
    <t>15.07.2013-10.09.2013</t>
  </si>
  <si>
    <t>Ремонт внутренней системы отопления (учебный корпус, столовая)</t>
  </si>
  <si>
    <t>Общестроительные работы (учебный корпус)</t>
  </si>
  <si>
    <t>Замена электропроводки в (учебный корпус)</t>
  </si>
  <si>
    <t>Общестроительные работы (учебный корпус, столовая)</t>
  </si>
  <si>
    <t>Детский дом № 21, Комсомольский р-он, с.Хурба</t>
  </si>
  <si>
    <t>Косметический ремонт групп, столовой, медблока, кабинетов специалистов, коридоров, лестничных пролетов, библиотеки</t>
  </si>
  <si>
    <t>Обустройство комнаты для мытья рук перед столовой</t>
  </si>
  <si>
    <t>Ремонт сантехнического оборудования</t>
  </si>
  <si>
    <t>ООО "Техномедика"</t>
  </si>
  <si>
    <t xml:space="preserve">ФПМ </t>
  </si>
  <si>
    <t>Работы будут проводиться в IV квартале</t>
  </si>
  <si>
    <t>Ремонт элеваторного узла на объекте  мастерские ул. Краснореченская 45</t>
  </si>
  <si>
    <t>ООО "Лэвер"</t>
  </si>
  <si>
    <t>26.06.13-14.08.2013</t>
  </si>
  <si>
    <t>Верстаки</t>
  </si>
  <si>
    <t>Спортивное оборудование</t>
  </si>
  <si>
    <t>МК ФОМА</t>
  </si>
  <si>
    <t>01.07.2013-24.07.2013</t>
  </si>
  <si>
    <t>ПУ №16 г.Хабаровск</t>
  </si>
  <si>
    <t>Косметический ремонт коридора училища</t>
  </si>
  <si>
    <t xml:space="preserve">Замена оконных и дверных блоков. </t>
  </si>
  <si>
    <t>ООО "Евро-Бренд"</t>
  </si>
  <si>
    <t>Детский дом №15,  Бикинский район, с. Лермонтовка</t>
  </si>
  <si>
    <t>09.07.2013-08.08.2013</t>
  </si>
  <si>
    <t>05.07.2013-04.08.2013</t>
  </si>
  <si>
    <t>09.07.2013-15.08.2013</t>
  </si>
  <si>
    <t>20.06.2013-16.07.2013</t>
  </si>
  <si>
    <t>до 10.08.2013</t>
  </si>
  <si>
    <t>Замена дверей на алюминиевые</t>
  </si>
  <si>
    <t>Замена дверей на металлические</t>
  </si>
  <si>
    <t>ИП Кулик Т.А.</t>
  </si>
  <si>
    <t>01.08.2013-04.08.2013</t>
  </si>
  <si>
    <t>Школа-интернат №17, рп.Охотск</t>
  </si>
  <si>
    <t>Ремонт отопительной системы учреждения (установка батарей - 2шт, частичная замена сгонов)</t>
  </si>
  <si>
    <t>Замена труб х/вс и отопительной системы (прачечная, гараж)</t>
  </si>
  <si>
    <t>ООО "Строительная компания ТВ"</t>
  </si>
  <si>
    <t>ИП Чуваков А.А.</t>
  </si>
  <si>
    <t>25.06.2013-10.08.2013</t>
  </si>
  <si>
    <t>Ремонт отопительной системы в спортзале (монтаж и демонтаж радиаторов)</t>
  </si>
  <si>
    <t>Ремонт отопительной системы в спортзале (монтаж и демонтаж труб)</t>
  </si>
  <si>
    <t>Реконструкция теплового узла</t>
  </si>
  <si>
    <t>ИП Сушкова И.Д.</t>
  </si>
  <si>
    <t>01.05.2013-30.09.2013</t>
  </si>
  <si>
    <t>Установка стетчика тепла</t>
  </si>
  <si>
    <t>10.06.2013-05.07.2013</t>
  </si>
  <si>
    <t>Ремонт склада ИРКа</t>
  </si>
  <si>
    <t>Ремонт освещения 2-го этажа УПМ</t>
  </si>
  <si>
    <t>ООО "Шапси"</t>
  </si>
  <si>
    <t>Монтаж и наладка пожарной сигнализации и речевого оповещения на 1 этаже УК</t>
  </si>
  <si>
    <t>ООО "Защита"</t>
  </si>
  <si>
    <t>26.06.2013-30.07.2013</t>
  </si>
  <si>
    <t>ООО "СтройАльянс"</t>
  </si>
  <si>
    <t>Ожидание поставки материала</t>
  </si>
  <si>
    <t>17.07.2013-09.09.2013</t>
  </si>
  <si>
    <t>22.07.2013-12.08.2013</t>
  </si>
  <si>
    <t>ООО "ДВ-Меркурий"</t>
  </si>
  <si>
    <t>Договор в процессе подписания</t>
  </si>
  <si>
    <t>ООО "Стройдормонтаж"</t>
  </si>
  <si>
    <t>Текущий ремонт тренажерного зала</t>
  </si>
  <si>
    <t>ООО "ДомКомСтрой"</t>
  </si>
  <si>
    <t>10.09.2013-20.09.2013</t>
  </si>
  <si>
    <t>ООО "Интер Спец Строй"</t>
  </si>
  <si>
    <t>ООО "ДНК-Строй"</t>
  </si>
  <si>
    <t>23.07.2013-15.08.2013</t>
  </si>
  <si>
    <t>Установка интерактивных досок</t>
  </si>
  <si>
    <t>Установка пластиковых окон в кабинете ручного труда</t>
  </si>
  <si>
    <t>ООО "МП Электромед"</t>
  </si>
  <si>
    <t>22.07.2013-25.07.2013</t>
  </si>
  <si>
    <t>ИП Рябоштан</t>
  </si>
  <si>
    <t>18.07.2013-26.07.2013</t>
  </si>
  <si>
    <t>Школа-интернат 8 вида №11, пгт.Ванино</t>
  </si>
  <si>
    <t>Ремонт спортзала</t>
  </si>
  <si>
    <t>Устройство молниеотвода  (ул.Партизанская, д.16а)</t>
  </si>
  <si>
    <t>ООО "Идеал"</t>
  </si>
  <si>
    <t>В ЕГЭ после доработки с 16.07.2013</t>
  </si>
  <si>
    <t>Ремонт лестничных клеток</t>
  </si>
  <si>
    <t>17.07.2013-02.08.2013</t>
  </si>
  <si>
    <t>ООО "ИМПЕРИЯ"</t>
  </si>
  <si>
    <t>Ремонт канализационных колодцев</t>
  </si>
  <si>
    <t>Ремонт системы видеонаблюдения</t>
  </si>
  <si>
    <t>№ п/п</t>
  </si>
  <si>
    <t>Замена окон</t>
  </si>
  <si>
    <t>ИП "Империя Окон"</t>
  </si>
  <si>
    <t>29.07.2013-09.08.2013</t>
  </si>
  <si>
    <t>Устройство перегородок</t>
  </si>
  <si>
    <t>ИП "Солнце-Сервис"</t>
  </si>
  <si>
    <t>01.08.2013-16.08.2013</t>
  </si>
  <si>
    <t xml:space="preserve">Разработка проектно-сметной документации на строительство ограждения </t>
  </si>
  <si>
    <t>Разработка проектно-сметной документации на приведение спальных помещений для размещения детей согласно требованиям СанПин</t>
  </si>
  <si>
    <t>Приобретение и монтаж детской игровой площадки</t>
  </si>
  <si>
    <t xml:space="preserve">Детский дом № 19, с. Дермидонтовка </t>
  </si>
  <si>
    <t>Отделка помещений прачечной, устранение технологических процессов, установка дополнительного санитарно-технического оборудования в мед.блоке</t>
  </si>
  <si>
    <t>Замена поврежденной кафельной плитки</t>
  </si>
  <si>
    <t>Выполнение текущего ремонта кровли</t>
  </si>
  <si>
    <t>Установка ограждения</t>
  </si>
  <si>
    <t>Сумма будет уточнена после изготовления ПСД</t>
  </si>
  <si>
    <t>Установка раковин (6 шт.)</t>
  </si>
  <si>
    <t>Проведение инструментального обследования кровли</t>
  </si>
  <si>
    <t>ООО "СК Мир"</t>
  </si>
  <si>
    <t>ООО "Строй Быт"</t>
  </si>
  <si>
    <t xml:space="preserve">Заделка трещин в стенах, окрашивание водоэмульсонными,известковыми  составами  и масляными составами поверхностей потолков,стен,полов. Замена оконных откосов.Наклеивание потолочного плинтуса. </t>
  </si>
  <si>
    <t xml:space="preserve"> 24.07.2013-15.08.2013</t>
  </si>
  <si>
    <t xml:space="preserve">Ремонт актового зала </t>
  </si>
  <si>
    <t>05.08.2013-06.08.2013</t>
  </si>
  <si>
    <t>Аукцион 22.08.2013</t>
  </si>
  <si>
    <t>13.06.2013-30.07.2013</t>
  </si>
  <si>
    <t>ООО "Милаформ-Сервис</t>
  </si>
  <si>
    <t>ЗАО "Интер групп-Комсомольск</t>
  </si>
  <si>
    <t>Ремонт полового покрытия в столовой</t>
  </si>
  <si>
    <t>Ремонт магнезиальных полов в УПМ</t>
  </si>
  <si>
    <t xml:space="preserve">Замена деревянных дверей на противодымные </t>
  </si>
  <si>
    <t>ИП Поляков В.С.</t>
  </si>
  <si>
    <t>Текущий ремонт комнаты личной гигиены</t>
  </si>
  <si>
    <t xml:space="preserve">  ИП Качан Е.А.</t>
  </si>
  <si>
    <t>Текущий ремонт столовой</t>
  </si>
  <si>
    <t>ИП Качан Е.А.</t>
  </si>
  <si>
    <t>11.07.2013-11.08.2013</t>
  </si>
  <si>
    <t>ООО "Хабаровский Энерго Сервис"</t>
  </si>
  <si>
    <t>01.08.2013-30.08.2013</t>
  </si>
  <si>
    <t>10.07.2013-10.08.2013</t>
  </si>
  <si>
    <t>01.06.2013-30.07.2013</t>
  </si>
  <si>
    <t>Оборудование пищеблока, мебель (поддон, подставка под пароконвектомат, сто-тумба, стол-СО, стол-Ф, шпилька для гастроемкости, стеллаж, подтоварник)</t>
  </si>
  <si>
    <t>Вешалка</t>
  </si>
  <si>
    <t>Тумба под аппаратуру</t>
  </si>
  <si>
    <t>Стойка-ресепшн</t>
  </si>
  <si>
    <t>Мольберт</t>
  </si>
  <si>
    <t>Мебель столовая (столы и стулья обеденные)</t>
  </si>
  <si>
    <t>ООО «Строй Крафт»</t>
  </si>
  <si>
    <t>Документы в ЕГЭ с 12.07.2013, оплата экспертизы 23.07.2013</t>
  </si>
  <si>
    <t>Ремонт полимерных полов в УПМ</t>
  </si>
  <si>
    <t>1975,575 перераспределение экономии от аукциона</t>
  </si>
  <si>
    <t>Вяземский лесхозтехникум</t>
  </si>
  <si>
    <t>0,000</t>
  </si>
  <si>
    <t>Шпатлевание стен</t>
  </si>
  <si>
    <t>ООО "Агентство Спорт Гид"</t>
  </si>
  <si>
    <t>КБр</t>
  </si>
  <si>
    <t>Итого КБр (распределение)</t>
  </si>
  <si>
    <t>кб</t>
  </si>
  <si>
    <t>ПБ</t>
  </si>
  <si>
    <t>Итого ПБ</t>
  </si>
  <si>
    <t>Аукцион 19.08.2013</t>
  </si>
  <si>
    <t>31.07.2013-26.08.2013</t>
  </si>
  <si>
    <t xml:space="preserve">Аукцион 23.08.2013 </t>
  </si>
  <si>
    <t>ПУ №18, г.Комсомолськ-на-Амуре</t>
  </si>
  <si>
    <t>Замена оконных блоков на ПВХ (п.Сосновка)</t>
  </si>
  <si>
    <t>3264 ремонт пищеблока</t>
  </si>
  <si>
    <t>Изготовление проектно-сметной документации на ремонт кровли</t>
  </si>
  <si>
    <t>Матрацы</t>
  </si>
  <si>
    <t>22.07.2013-15.08.2013</t>
  </si>
  <si>
    <t>Текущий ремонт помещений</t>
  </si>
  <si>
    <t>ООО КДМК «Строй сервис»</t>
  </si>
  <si>
    <t>Станок с ЧПУ</t>
  </si>
  <si>
    <t>30.07.2013-25.08.2013</t>
  </si>
  <si>
    <t>ИП Щапин И.Ю.</t>
  </si>
  <si>
    <t>Замена межкоридорных дверей на алюминиевые</t>
  </si>
  <si>
    <t>01.08.2013-18.08.2013</t>
  </si>
  <si>
    <t>Договор заключен в апреле 2013,</t>
  </si>
  <si>
    <t>26.06.2013-15.08.2013</t>
  </si>
  <si>
    <t xml:space="preserve">ООО "Лигион" </t>
  </si>
  <si>
    <t>ООО "Гаваньстройинжинеринг"</t>
  </si>
  <si>
    <t>26.06.2013-30.06.2013</t>
  </si>
  <si>
    <t xml:space="preserve">ФГБОУ ВПО "ТОГУ" </t>
  </si>
  <si>
    <t>03.08.2013-12.08.2013</t>
  </si>
  <si>
    <t>Ремонт крыши в пристройках к основному зданию</t>
  </si>
  <si>
    <t xml:space="preserve"> 26.07.2013-02.08.2013</t>
  </si>
  <si>
    <t>Замена вводного кабеля в овощехранилище</t>
  </si>
  <si>
    <t>до 01.09.2013</t>
  </si>
  <si>
    <t>Ремонт крыши овощехранилища</t>
  </si>
  <si>
    <t>Установка молнеезащиты (согласно предписания)</t>
  </si>
  <si>
    <t>Ремонт фасада</t>
  </si>
  <si>
    <t>01.07.2013-05.07.2013</t>
  </si>
  <si>
    <t xml:space="preserve">Электромонтажные  работы </t>
  </si>
  <si>
    <t>ООО «ШтормЭлектрик» ул. Карла Маркса, 166, оф. 36</t>
  </si>
  <si>
    <t>Ремонтные работы 1-го этажа</t>
  </si>
  <si>
    <t>ООО «СтройИндустрия»</t>
  </si>
  <si>
    <t>градостроительный план заказали 05,08,2013</t>
  </si>
  <si>
    <t>Чертежи получены, сметы 12.08.2013</t>
  </si>
  <si>
    <t>федеральная программа Развитиие Проф обр</t>
  </si>
  <si>
    <t>ООО Универсал Проект"</t>
  </si>
  <si>
    <t>до 26.07.2013</t>
  </si>
  <si>
    <t xml:space="preserve">6891,088 ремонт </t>
  </si>
  <si>
    <t>Не полный пакет документов в ОГЗ 31.07.2013</t>
  </si>
  <si>
    <t>Замена светильников</t>
  </si>
  <si>
    <t>В ЕГЭ повторно  с 01.08.2013</t>
  </si>
  <si>
    <t>ООО "Ресурс ДВ"</t>
  </si>
  <si>
    <t>Елена Игоревна замещает 06.08.2013</t>
  </si>
  <si>
    <t>ООО "УПП"</t>
  </si>
  <si>
    <t>Частичный ремонт кровли детского дома</t>
  </si>
  <si>
    <t>ООО «Жилремстрой»</t>
  </si>
  <si>
    <t>02.08.2013-09.08.2013</t>
  </si>
  <si>
    <t>Установка сушилок для рук</t>
  </si>
  <si>
    <t>КБ (70)</t>
  </si>
  <si>
    <t>Ремонты</t>
  </si>
  <si>
    <t>Оборуд</t>
  </si>
  <si>
    <t>22.07.2013-31.07.2013</t>
  </si>
  <si>
    <t>19.07.2013 -19.08.2013</t>
  </si>
  <si>
    <t>29.07.2013 – 29.08.2013</t>
  </si>
  <si>
    <t>05.07.2013-22.08.2013</t>
  </si>
  <si>
    <t>Документы в Роспотребнадзоре с 30.07.2013</t>
  </si>
  <si>
    <t>Срок получения заключения ЕГЭ 15.08.2013</t>
  </si>
  <si>
    <t>Согласовано комитетом 05.08.2013</t>
  </si>
  <si>
    <t xml:space="preserve">Благоустройство Центральный вход 2 часть (устройство покрытий тротуарных и дорожных, озеленение  ) </t>
  </si>
  <si>
    <t>Закладка проема в мастерских</t>
  </si>
  <si>
    <t>Облицовка тамбура (наружные и внутренние работы)</t>
  </si>
  <si>
    <t>Облицовка цоколя здания металлосайдингом</t>
  </si>
  <si>
    <t>10.07.2013-31.07.2013</t>
  </si>
  <si>
    <t>Наружное освещение здания</t>
  </si>
  <si>
    <t>23.07.2013-30.09.2013</t>
  </si>
  <si>
    <t xml:space="preserve">Устройство сантехнических перегородок </t>
  </si>
  <si>
    <t>Перегородка.ру</t>
  </si>
  <si>
    <t>15.02.2013-01.08.2013</t>
  </si>
  <si>
    <t>Частичная оплата 18.07.2013</t>
  </si>
  <si>
    <t>01.07.2013-03.08.2013</t>
  </si>
  <si>
    <t xml:space="preserve">Аукцион 26.08.2013 </t>
  </si>
  <si>
    <t>25.07.2013-24.08.2013</t>
  </si>
  <si>
    <t>09.08.2013-20.08.2013</t>
  </si>
  <si>
    <t>ООО "Окна Лидер"</t>
  </si>
  <si>
    <t>18.07.2013-28.08.2013</t>
  </si>
  <si>
    <t>10.07.2013-19.07.2013</t>
  </si>
  <si>
    <t>27.06.2013-10.07.2013</t>
  </si>
  <si>
    <t xml:space="preserve"> Никита сам расскажет</t>
  </si>
  <si>
    <t>проект на сигнализацию для слепых 49тыс, работы+обор 800тыс</t>
  </si>
  <si>
    <t>08.07.2013-22.07.2013</t>
  </si>
  <si>
    <t>ООО "ДВ Меркурий"</t>
  </si>
  <si>
    <t>25.08.2013-01.09.2013</t>
  </si>
  <si>
    <t>Комитетом направленно на доработку ТЗ 05.08.2013</t>
  </si>
  <si>
    <t>99 обследование, 231 разработка псд, стоимость по проекту 1136</t>
  </si>
  <si>
    <t>ПСД разработано ООО "Дальметаллургстрой", ожидается финансирование</t>
  </si>
  <si>
    <t>05.08.2013-04.09.2013</t>
  </si>
  <si>
    <t>Общая стоимость работ 2489,328, работы будут выполняться в 3,4 квартале</t>
  </si>
  <si>
    <t>ВСЕГО</t>
  </si>
  <si>
    <t xml:space="preserve">ИТОГО </t>
  </si>
  <si>
    <t>ИСПЛ. ВСЕГО</t>
  </si>
  <si>
    <t>ЭС КР</t>
  </si>
  <si>
    <t>ремонт</t>
  </si>
  <si>
    <t>обор</t>
  </si>
  <si>
    <t xml:space="preserve">Учреждения доп. </t>
  </si>
  <si>
    <t>Учреждений НПО</t>
  </si>
  <si>
    <t>Учреждения для воспитанников с ограниченными возможностями здоровья</t>
  </si>
  <si>
    <t>Учреждений для детей-сирот и детей, оставшихся без попечения родителей</t>
  </si>
  <si>
    <t>Учреждениям СПО</t>
  </si>
  <si>
    <t>Информация по ремонту подведомственных учреждений отрасли на 2013 год, по состоянию на 14.08.2013г.</t>
  </si>
  <si>
    <t>16.07.2013-10.08.2013</t>
  </si>
  <si>
    <t>12.08.2013 - 01.09.2013</t>
  </si>
  <si>
    <t>ПЛ № 2, г. Комсомольск-на-Амуре</t>
  </si>
  <si>
    <t>Детский дом № 1, г.Хабаровск</t>
  </si>
  <si>
    <t>Детский дом № 5, г. Хабаровск</t>
  </si>
  <si>
    <t>Детский дом № 14, г. Бикин</t>
  </si>
  <si>
    <t>Детский дом № 16, рп. Октябрьский, Ванинский район</t>
  </si>
  <si>
    <t>Детский дом № 24, г. Николаевск-на-Амуре</t>
  </si>
  <si>
    <t>Детский дом № 26, г. Советская Гавань</t>
  </si>
  <si>
    <t>Детский дом №27, рп. Солнечный</t>
  </si>
  <si>
    <t>Школа-интернат 8 вида №4, г. Хабаровск</t>
  </si>
  <si>
    <t>Школа-интернат 1 вида №1, г. Хабаровск</t>
  </si>
  <si>
    <t>Школа-интернат вида 3,4 вида №2, г. Хабаровск</t>
  </si>
  <si>
    <t>Школа-интернат 2 вида№ 6, г. Хабаровск</t>
  </si>
  <si>
    <t>Школа-интернат 8 вида №5, г. Хабаровск</t>
  </si>
  <si>
    <t>Школа-интернат 7 вида №4, г. Амурск</t>
  </si>
  <si>
    <t>Школа-интернат 8 вида №9, рп. Переяславка</t>
  </si>
  <si>
    <t>Школа-интернат 8 вида №1, г. Комсомольск-на-Амуре</t>
  </si>
  <si>
    <t>СКОШ 5 вида №2, г. Комсомольск-на-Амуре</t>
  </si>
  <si>
    <t>Школа-интернат 8 вида №3, г. Комсомольск-на-Амуре</t>
  </si>
  <si>
    <t>Школа-интернат 8 вида №14, г. Амурск</t>
  </si>
  <si>
    <t>ПУ № 3, г. Хабаровск</t>
  </si>
  <si>
    <t>ПУ №11, г. Комсомольск-на-Амуре</t>
  </si>
  <si>
    <t>ПУ №16, г.Хабаровск</t>
  </si>
  <si>
    <t>ООО «Стройбыт»</t>
  </si>
  <si>
    <t>29.08.2013 - 30.09.2013</t>
  </si>
  <si>
    <r>
      <t>Подготовка документации (</t>
    </r>
    <r>
      <rPr>
        <sz val="8"/>
        <color rgb="FFFF0000"/>
        <rFont val="Times New Roman"/>
        <family val="1"/>
        <charset val="204"/>
      </rPr>
      <t>составление градостроительного плана до 16.08.2013</t>
    </r>
    <r>
      <rPr>
        <sz val="8"/>
        <rFont val="Times New Roman"/>
        <family val="1"/>
        <charset val="204"/>
      </rPr>
      <t xml:space="preserve">) для проектной организации </t>
    </r>
  </si>
  <si>
    <t>кб оплата в сентябре примерно</t>
  </si>
  <si>
    <t>перенести</t>
  </si>
  <si>
    <t>В ОГЗ с 09.08.2013</t>
  </si>
  <si>
    <t xml:space="preserve">Своми силами </t>
  </si>
  <si>
    <t>60</t>
  </si>
  <si>
    <t>19.08.2013 - 29.08.2013</t>
  </si>
  <si>
    <t>0</t>
  </si>
  <si>
    <t>ООО "УППГК"</t>
  </si>
  <si>
    <t>Победил участник № 13</t>
  </si>
  <si>
    <t>Задержка поставки</t>
  </si>
  <si>
    <t>ВСЕ ДЕНЬГИ ЗАБРАЛИ</t>
  </si>
  <si>
    <t>13.08.13-09.09.13</t>
  </si>
  <si>
    <t>06.08.13-19.08.13</t>
  </si>
  <si>
    <t>19.08.2013 - 26.08.2013</t>
  </si>
  <si>
    <t>В комитете после доработки с 08.08.2013</t>
  </si>
  <si>
    <t>19.08.2013 аукцион</t>
  </si>
  <si>
    <t>Акт обследования 20.08.2013</t>
  </si>
  <si>
    <t>ООО"Фабрика покрытий"</t>
  </si>
  <si>
    <t>Работы ведутся  по договорам</t>
  </si>
  <si>
    <t>спонсорская помощь</t>
  </si>
  <si>
    <t>кб выйграли в конкурсе</t>
  </si>
  <si>
    <t>Победил участник № 1</t>
  </si>
  <si>
    <t>20.08.2013-02.09.2013</t>
  </si>
  <si>
    <t>ООО «ДВ-Меркурий»</t>
  </si>
  <si>
    <t>18.08.2013 - 30.08.2013</t>
  </si>
  <si>
    <t>Установка системы видео наблюдения</t>
  </si>
  <si>
    <t>ООО "Реал"</t>
  </si>
  <si>
    <t>20.07.2013 - 08.08.2013</t>
  </si>
  <si>
    <t>НОВОЕ</t>
  </si>
  <si>
    <t xml:space="preserve">Ремонт комнат общежития </t>
  </si>
  <si>
    <t xml:space="preserve">07.08.13 - 20.08.13  </t>
  </si>
  <si>
    <t>кб планово 20.08.2013</t>
  </si>
  <si>
    <t>Аукцион 15.08.2013</t>
  </si>
  <si>
    <t>Не полный пакет документов(письмо о финансировании) в ОГЗ с 05.08.2013</t>
  </si>
  <si>
    <t>Согласовано ОГЗ 13.08.2013</t>
  </si>
  <si>
    <t>15.07.2013-01.09.2013</t>
  </si>
  <si>
    <t>ДЕНЕГ НЕТ</t>
  </si>
  <si>
    <t>Протокол 16.08.2013</t>
  </si>
  <si>
    <t>10.07.2013-15.08.2013</t>
  </si>
  <si>
    <t>Ведется претензионная работа по срыву сроков поставки</t>
  </si>
  <si>
    <t>ООО "СоюзСтрой"</t>
  </si>
  <si>
    <t>Подписание протокола 15.08.2013</t>
  </si>
  <si>
    <t>Поступление документов в ОГЗ 15.08.2013</t>
  </si>
  <si>
    <t>Заключение с ЕГЭ получено, ведется подготовка документов для аукциона</t>
  </si>
  <si>
    <t>Документы в ОГЗ после доработки с 06.08.2013, направлены Лавренко М.И. 09.08.2013 на согласование</t>
  </si>
  <si>
    <t>Письмо о преостановлении поступило в ОГЗ 03.08.2013</t>
  </si>
  <si>
    <t>Разработка ПСД, ожидается финансирования</t>
  </si>
  <si>
    <t>ООО "Контур-Групп"</t>
  </si>
  <si>
    <t>26.06.2013 - 08.07.2013</t>
  </si>
  <si>
    <t>Разработка проекта на ремонт внутренних помещений, пищеблока</t>
  </si>
  <si>
    <t>16.07.2013 - 15.08.2013</t>
  </si>
  <si>
    <t>20.08.2013 - 20.09.2013</t>
  </si>
  <si>
    <t>Заключение С ЕГЭ получено. Ведется работа по подготовке документов на аукцион</t>
  </si>
  <si>
    <t>В ОГЗ после доработки с 05.08.2013, с 14.08.2013 в комитете</t>
  </si>
  <si>
    <t xml:space="preserve">6891,88 ремонт </t>
  </si>
  <si>
    <t>Установка счетчика тепла</t>
  </si>
  <si>
    <t>Капитальный ремонт коридора (электрика)</t>
  </si>
  <si>
    <t>Реконструкция системы пожарной сигнализации и оповещения с дублирующими световыми установками</t>
  </si>
  <si>
    <t>Приобретение специального учебного, реабилитационного и компьютерного оборудования</t>
  </si>
  <si>
    <t>ООО "Милаформ-Сервис"</t>
  </si>
  <si>
    <t>ЗАО "Интер групп-Комсомольск"</t>
  </si>
  <si>
    <t>Не полный пакет документов(нет письма о финансировании) в ОГЗ с 05.08.2013</t>
  </si>
  <si>
    <t>Мебель столовая (столы)</t>
  </si>
  <si>
    <t>Мебель столовая (стулья)</t>
  </si>
  <si>
    <t>ООО "Механик"</t>
  </si>
  <si>
    <t>25.07.2013-20.08.2013</t>
  </si>
  <si>
    <t>25.07.2013-15.08.2013</t>
  </si>
  <si>
    <t>14.08.2013 - 07.09.2013</t>
  </si>
  <si>
    <t xml:space="preserve">ПСД разработано ООО "Дальметаллургстрой", </t>
  </si>
  <si>
    <t>ООО"СтройПроект"</t>
  </si>
  <si>
    <t>ООО "Люкс Строй"</t>
  </si>
  <si>
    <t>26.08.2013-23.09.2013</t>
  </si>
  <si>
    <t>19.08.2013-07.10.2013</t>
  </si>
  <si>
    <t>ООО "СибВостокСтрой"</t>
  </si>
  <si>
    <t xml:space="preserve">ООО «ШтормЭлектрик» </t>
  </si>
  <si>
    <t>Детский дом №18, с.Отрадное, Вяземский оайон</t>
  </si>
  <si>
    <t>Монтаж пожарной сигнализации с частичной заменой извещателей</t>
  </si>
  <si>
    <t>99</t>
  </si>
  <si>
    <t>ФГУП "Охрана МВД РФ"</t>
  </si>
  <si>
    <t>06.08.2013-13.08.2013</t>
  </si>
  <si>
    <t xml:space="preserve">ООО "ЛЕГИОН" </t>
  </si>
  <si>
    <t>ООО "СК МИРС"</t>
  </si>
  <si>
    <t>ИП Кулик С.Г.</t>
  </si>
  <si>
    <t>29.07.2013- 29.08.2013</t>
  </si>
  <si>
    <t>02.08.2013-02.09.2013</t>
  </si>
  <si>
    <t>ООО "Янтарь"</t>
  </si>
  <si>
    <t>Дальневосточные системы безопасности</t>
  </si>
  <si>
    <t>09.08.2013-25.08.2013</t>
  </si>
  <si>
    <t>12.08.2013-12.09.2013</t>
  </si>
  <si>
    <t>Ведется поиск подрядчика</t>
  </si>
  <si>
    <t>70</t>
  </si>
  <si>
    <t>Укладка линолеума в помещениях</t>
  </si>
  <si>
    <t>ИП Погорелов</t>
  </si>
  <si>
    <t>01.08.2013- 31.08.2013</t>
  </si>
  <si>
    <t>Аукцион 09.09.2013</t>
  </si>
  <si>
    <t>Электроосвещение (светильникик)</t>
  </si>
  <si>
    <t>ООО "СК"Электро Монтаж Строй"</t>
  </si>
  <si>
    <t>Сумма 
12498,72 т. руб. в графах 5 и 7 является переходящим остатком с 2012  на 2013 г. по гос. контракту с ООО "СоюзСтрой" . Рассторжение договора с ООО "Союз Строй" на установку светильников на сумму 3229,668 тыс.руб</t>
  </si>
  <si>
    <t>В комитете с 20.08.2013</t>
  </si>
  <si>
    <t>Солнечный промышленный техникум</t>
  </si>
  <si>
    <t>Ремонт коридора (полы, стены)</t>
  </si>
  <si>
    <t>ООО "Строймакс"</t>
  </si>
  <si>
    <t>01.07.2013-21.08.2013</t>
  </si>
  <si>
    <t>Пусконаладочные работы (ОПС)</t>
  </si>
  <si>
    <t>Пусконаладочные работы (Электрооборудование до 1кВт)</t>
  </si>
  <si>
    <t>19.08.2013-02.09.2013</t>
  </si>
  <si>
    <t>19.08.2013-16.09.2013</t>
  </si>
  <si>
    <t>Разработка ПСД</t>
  </si>
  <si>
    <t>"Дальметаллургстрой"</t>
  </si>
  <si>
    <t xml:space="preserve">ТЗ отправили 09.07.13 в  для разработки ПСД  </t>
  </si>
  <si>
    <t>Замена противопожарных дверей</t>
  </si>
  <si>
    <t>25.08.2013- 25.09.2013</t>
  </si>
  <si>
    <t>ООО "Рассвет"</t>
  </si>
  <si>
    <t>ООО "Профиль-Трейд"</t>
  </si>
  <si>
    <t>ООО "Мегастрой"</t>
  </si>
  <si>
    <t>ООО "Авангард-ДВ"</t>
  </si>
  <si>
    <t>Разработка ПСД по отсыпке и бетонированию площадки (п.Переславка)</t>
  </si>
  <si>
    <t>ООО "Диарос"</t>
  </si>
  <si>
    <t>01.09.2013-01.10.2013</t>
  </si>
  <si>
    <t>ООО "НПОА" Антисептик"</t>
  </si>
  <si>
    <t>Согласованно комитетом 22.08.2013</t>
  </si>
  <si>
    <t>27.08.2013-27.09.2013</t>
  </si>
  <si>
    <t>26.08.2013-07.09.2013</t>
  </si>
  <si>
    <t>Победил участник №4</t>
  </si>
  <si>
    <t>В комитете после доработки с 23.08.2013</t>
  </si>
  <si>
    <t>Договор будет заключен с единым источником 29.08.2013</t>
  </si>
  <si>
    <t>В комитете с 19.08.2013</t>
  </si>
  <si>
    <t xml:space="preserve">Полный пакет документов в ОГЗ 27.08.2013 </t>
  </si>
  <si>
    <t>Биотуалеты для инвалидов</t>
  </si>
  <si>
    <t>ООО «Торгово-производственная компания «АМУТ»</t>
  </si>
  <si>
    <t>10.04.2013-30.08.2013</t>
  </si>
  <si>
    <t>05.04.2013-30.08.2013</t>
  </si>
  <si>
    <t>Технологическое оборудование</t>
  </si>
  <si>
    <t>Технологическое оборудование (подъемное устройтсво для столовой)</t>
  </si>
  <si>
    <t xml:space="preserve">Ремонт кровли мастерских </t>
  </si>
  <si>
    <t>Опубликация аукциона 30.08.2013</t>
  </si>
  <si>
    <t>Публикация аукциона 27.08.2013</t>
  </si>
  <si>
    <t>МХ ООО "Энергетик"</t>
  </si>
  <si>
    <t>ПСД получено 23.08.2013</t>
  </si>
  <si>
    <t>Документы в ЕГЭ после доработки с 23.08.2013</t>
  </si>
  <si>
    <t>01.09.2013-30.09.2013</t>
  </si>
  <si>
    <t>Детский дом № 23</t>
  </si>
  <si>
    <t>ООО "Стройбыт"</t>
  </si>
  <si>
    <t>20.08.2013-30.08.2013</t>
  </si>
  <si>
    <t>ИП Сатиров</t>
  </si>
  <si>
    <t>23.08.2013-31.09.2013</t>
  </si>
  <si>
    <t>01.10-2013-10.10.2013</t>
  </si>
  <si>
    <t>16.08.2013-01.10.2013</t>
  </si>
  <si>
    <t>Подготовка документов к аукциону</t>
  </si>
  <si>
    <t>Доступная среда</t>
  </si>
  <si>
    <t>Капитальный ремонт водоснабжения и канализации</t>
  </si>
  <si>
    <t>Не полный пакет документоа в ОГЗ с 26.08.2013</t>
  </si>
  <si>
    <t xml:space="preserve">Ведется подготовка заключения договора на  разработку ПСД с ФГБОУ ВПО "ТОГУ"  </t>
  </si>
  <si>
    <t>Информация по ремонту подведомственных учреждений отрасли на 2013 год, по состоянию на 28.08.2013г.</t>
  </si>
  <si>
    <t>ООО "СтройПроект"</t>
  </si>
  <si>
    <t>Обшивка коробов</t>
  </si>
  <si>
    <t>Устройство подоконных досок и откосов</t>
  </si>
  <si>
    <t>Штукатурно-малярные работы</t>
  </si>
  <si>
    <t>02.08.2013-17.08.2013</t>
  </si>
  <si>
    <t>02.08.2013-06.09.2013</t>
  </si>
  <si>
    <t>Отказ комитетом 22.08.2013</t>
  </si>
  <si>
    <t>Не полный пакет документов в ОГЗ с 14.08.2013</t>
  </si>
  <si>
    <t>16.08.2013-30.08.2013</t>
  </si>
  <si>
    <t>Полный пакет документов в ОГЗ после доработки  с 22.08.2013</t>
  </si>
  <si>
    <t>29.08.2013-30.09.2013</t>
  </si>
  <si>
    <t>05.09.2013-05.10.2013</t>
  </si>
  <si>
    <t>Благоустройство подъездных путей</t>
  </si>
  <si>
    <t xml:space="preserve">Детский дом № 19, с. Дормидонтовка </t>
  </si>
  <si>
    <t>Положительное заключение ЕГЭ будет получено 30.08.2013</t>
  </si>
  <si>
    <t>Положительное заключение ЕГЭ получено 26.08.2013</t>
  </si>
  <si>
    <t>Получение заключения ЕГЭ 08.09.2013</t>
  </si>
  <si>
    <t>РАСПРЕДЕЛЕНИЕ</t>
  </si>
  <si>
    <t>ПРОВЕРКА</t>
  </si>
  <si>
    <t>Закупка материалов</t>
  </si>
  <si>
    <t>Срок заключения договора  06.09.2013</t>
  </si>
  <si>
    <t>Общая стоимость работ 2489,328 тыс.р.</t>
  </si>
  <si>
    <t>04.07.2013-05.08.2013</t>
  </si>
  <si>
    <t>Установка молниезащиты (согласно предписания)</t>
  </si>
  <si>
    <t>+</t>
  </si>
  <si>
    <t xml:space="preserve">Стол для рисования песком </t>
  </si>
  <si>
    <t>Стол швейный</t>
  </si>
  <si>
    <t>Стол закройщика</t>
  </si>
  <si>
    <t>до 07.09.2013</t>
  </si>
  <si>
    <t>ООО "Уч. Коллектор"</t>
  </si>
  <si>
    <t>Материал-280,492 тыс.р.          Устройство покрытия-149,708тыс.р. Устройство перегородок-385,941тыс.р.</t>
  </si>
  <si>
    <t>ООО "Хабаровкий энерго-сервис ЛПЛ"</t>
  </si>
  <si>
    <t xml:space="preserve">октябрь не раньше </t>
  </si>
  <si>
    <t>19.08.2013 - 15.09.2013</t>
  </si>
  <si>
    <t>Елена Викторовна</t>
  </si>
  <si>
    <t>Не полный пакет документов (нет письма о финансировании) в ОГЗ с 05.08.2013</t>
  </si>
  <si>
    <t>нет финансирования, огз ждет отказ</t>
  </si>
  <si>
    <t>02.09.2013-02.10.2013</t>
  </si>
  <si>
    <t>замеры сделали и все</t>
  </si>
  <si>
    <t>одна дверь осталась</t>
  </si>
  <si>
    <t>Ведется работа с компаниями по составлению проекта ДС</t>
  </si>
  <si>
    <t>10.04.2013-15.09.2013</t>
  </si>
  <si>
    <t>05.04.2013-15.09.2013</t>
  </si>
  <si>
    <t>ООО "Алтекс"</t>
  </si>
  <si>
    <t>16.08.2013 - 25.08.2013</t>
  </si>
  <si>
    <t>19.08.2013 - 31.08.2013</t>
  </si>
  <si>
    <t>Аукцион 15.10.2013</t>
  </si>
  <si>
    <t>19.08.2013-12.10.2013</t>
  </si>
  <si>
    <t>изменилась сумма , меняют план финансирования</t>
  </si>
  <si>
    <t>ООО "НПОА АНТИСЕПТИК"</t>
  </si>
  <si>
    <t>ООО "Росинвест"</t>
  </si>
  <si>
    <t>06.10.2013 - 25.10.2013</t>
  </si>
  <si>
    <t>09.09.2013 - 20.09.2013</t>
  </si>
  <si>
    <t>проблема с подрятчиком</t>
  </si>
  <si>
    <t>05.10.2013 - 15.10.2013</t>
  </si>
  <si>
    <t>ООО "АМК+"</t>
  </si>
  <si>
    <t>осталось покрасить , 24.09.2013</t>
  </si>
  <si>
    <t>ждут материал, дорогу перемыло</t>
  </si>
  <si>
    <t>Аукцион 16.09.2013</t>
  </si>
  <si>
    <t>Детский дом № 23, рп. Переяславка</t>
  </si>
  <si>
    <t>800 + 150 материалы</t>
  </si>
  <si>
    <t>ДД 36</t>
  </si>
  <si>
    <t xml:space="preserve">Школа-интернат №17, рп.Охотск </t>
  </si>
  <si>
    <t>Аукцион 13.09.2013</t>
  </si>
  <si>
    <t>работы выполнены</t>
  </si>
  <si>
    <t>Аукцион 27.09.2013</t>
  </si>
  <si>
    <t>24.08.2013 -  28.08.2013</t>
  </si>
  <si>
    <t>конец сентября начало октября, СРОКИ СУММА ДОГОВОР</t>
  </si>
  <si>
    <t>ООО "ИнтерСпецСтрой"</t>
  </si>
  <si>
    <t>ООО "ЛюксСтрой"</t>
  </si>
  <si>
    <t>Согласованый срок окончания работ 24.09.2013</t>
  </si>
  <si>
    <t>Замена трубопроводов</t>
  </si>
  <si>
    <t>Отсутствует согласование ПСД с Телосетями</t>
  </si>
  <si>
    <t>Детский дом №18, с.Отрадное, Вяземский район</t>
  </si>
  <si>
    <t>Ведется работа по заключению договора с ФГБОУ ВПО "ТОГУ" на разработку ПСД</t>
  </si>
  <si>
    <t>02.09.2013 - 02.10.2013</t>
  </si>
  <si>
    <t>ООО "ДальРемСтрой"</t>
  </si>
  <si>
    <t xml:space="preserve">ООО "ШтормЭлектрик" </t>
  </si>
  <si>
    <t>ФГУП Охрана МВД РФ</t>
  </si>
  <si>
    <t>ООО "Фабрика покрытий"</t>
  </si>
  <si>
    <t>ООО "ПЕРЕГОРОДКА.РУ"</t>
  </si>
  <si>
    <t>ООО "Учколлектор"</t>
  </si>
  <si>
    <t>ООО "Новые технологии"</t>
  </si>
  <si>
    <t>ООО "Дальметаллургстрой"</t>
  </si>
  <si>
    <t>ООО "Строй Крафт"</t>
  </si>
  <si>
    <t>Детский дом № 2, г.Хабаровск</t>
  </si>
  <si>
    <t xml:space="preserve">Замена оконных блоков на ПВХ </t>
  </si>
  <si>
    <t>ЗАО "Хабаровский Завод Строительных Алюминиевых Конструкций"</t>
  </si>
  <si>
    <t>КБ ЭФ</t>
  </si>
  <si>
    <t>25.08.2013 - 15.09.2013</t>
  </si>
  <si>
    <t>Итого КБ ЭФ</t>
  </si>
  <si>
    <t>Подготовка документов на аукцион</t>
  </si>
  <si>
    <t xml:space="preserve">Идет перебраска денег с окон </t>
  </si>
  <si>
    <t>с 1 по 10 октября вторая очередь, как закончат, так будут писать письмо на приемку</t>
  </si>
  <si>
    <t>Договор расторгнут, ведется работа по поиску поставщика</t>
  </si>
  <si>
    <t>Отказались от денег</t>
  </si>
  <si>
    <t>Комитетом отказано 06.09.2013</t>
  </si>
  <si>
    <t>Елена Владимировна</t>
  </si>
  <si>
    <t>05.09.2013 - 31.10.2013</t>
  </si>
  <si>
    <t>09.09.2013 передали на проверку в САО</t>
  </si>
  <si>
    <t>материалы не завезены</t>
  </si>
  <si>
    <t>Аукцион не состоялся, нет заявок</t>
  </si>
  <si>
    <t xml:space="preserve">Участник № 10 </t>
  </si>
  <si>
    <t>Участник № 3, 5129 тыс. руб.</t>
  </si>
  <si>
    <t xml:space="preserve">Документы отправлены ОГЗ на доработку в учреждение 06.09.2013 </t>
  </si>
  <si>
    <t>Документы в комитете после доработки  10.09.2013</t>
  </si>
  <si>
    <t>Технологическое оборудование (подъемное устройство для столовой)</t>
  </si>
  <si>
    <t>После доработки полный пакет документов в ОГЗ с 10.09.2013</t>
  </si>
  <si>
    <t xml:space="preserve">Не полный пакет документов в ОГЗ с 03.09.2013 </t>
  </si>
  <si>
    <t>После доработки документки в комитет с  10.09.2013</t>
  </si>
  <si>
    <t>Документы в комитет с   06.09.2013</t>
  </si>
  <si>
    <t>Полный пакет документов в ОГЗ с  06.09.2013</t>
  </si>
  <si>
    <t>После доработки документы в комитет с   05.09.2013</t>
  </si>
  <si>
    <t xml:space="preserve">Не полный пакет документов в ОГЗ с  10.09.2013 </t>
  </si>
  <si>
    <t>Получение заключения ЕГЭ 11.09.2013</t>
  </si>
  <si>
    <t>Ведется поиск подрятчика</t>
  </si>
  <si>
    <t>Ремонт вытяжной вентиляции кухни детского дома</t>
  </si>
  <si>
    <t>ХКО ВДПО</t>
  </si>
  <si>
    <t>28.08.2013 - 29.08.2013</t>
  </si>
  <si>
    <t>Информация по ремонту подведомственных учреждений отрасли на 2013 год, по состоянию на 18.09.2013г.</t>
  </si>
  <si>
    <t>Источник финансирования</t>
  </si>
  <si>
    <t xml:space="preserve">   </t>
  </si>
  <si>
    <t>При составлении отчета необходимо указывать Ф.И.О. и контактный телефон исполнителя</t>
  </si>
  <si>
    <t>Сумма на аукцион, тыс.руб.</t>
  </si>
  <si>
    <t>Сумма по договору,  тыс.руб</t>
  </si>
  <si>
    <t>Экономия от проведения конкурсных процедур, тыс.руб.</t>
  </si>
  <si>
    <r>
      <t>Примечание:</t>
    </r>
    <r>
      <rPr>
        <b/>
        <u/>
        <sz val="10"/>
        <color rgb="FFFF0000"/>
        <rFont val="Times New Roman"/>
        <family val="1"/>
        <charset val="204"/>
      </rPr>
      <t xml:space="preserve"> информация предоставляется еженедельно к понедельнику </t>
    </r>
  </si>
  <si>
    <t>Информация по ремонту подведомственных учреждений отрасли на 20__ год, по состоянию на_______20__г.</t>
  </si>
  <si>
    <r>
      <t xml:space="preserve">Информацию необходимо направлять в формате Excel по системе электронного документооборота (СЭД) и дублировать по адресу: </t>
    </r>
    <r>
      <rPr>
        <b/>
        <sz val="11"/>
        <color rgb="FFFF0000"/>
        <rFont val="Times New Roman"/>
        <family val="1"/>
        <charset val="204"/>
      </rPr>
      <t>resurs-27@yandex.ru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. </t>
    </r>
  </si>
  <si>
    <t>План 2017,  тыс.руб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</si>
</sst>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#,##0.0_р_."/>
  </numFmts>
  <fonts count="26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b/>
      <u/>
      <sz val="10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1" fillId="0" borderId="0"/>
    <xf numFmtId="0" fontId="20" fillId="0" borderId="0"/>
    <xf numFmtId="0" fontId="21" fillId="0" borderId="0"/>
  </cellStyleXfs>
  <cellXfs count="483">
    <xf numFmtId="0" fontId="0" fillId="0" borderId="0" xfId="0"/>
    <xf numFmtId="0" fontId="7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Border="1"/>
    <xf numFmtId="0" fontId="6" fillId="2" borderId="0" xfId="0" applyFont="1" applyFill="1" applyAlignment="1">
      <alignment wrapText="1"/>
    </xf>
    <xf numFmtId="0" fontId="7" fillId="2" borderId="0" xfId="0" applyFont="1" applyFill="1"/>
    <xf numFmtId="0" fontId="2" fillId="2" borderId="0" xfId="0" applyFont="1" applyFill="1"/>
    <xf numFmtId="0" fontId="5" fillId="2" borderId="0" xfId="0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4" fillId="2" borderId="0" xfId="0" applyFont="1" applyFill="1"/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10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/>
    <xf numFmtId="164" fontId="8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14" fontId="8" fillId="2" borderId="5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/>
    <xf numFmtId="0" fontId="8" fillId="2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9" xfId="0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/>
    <xf numFmtId="0" fontId="8" fillId="4" borderId="5" xfId="0" applyFont="1" applyFill="1" applyBorder="1"/>
    <xf numFmtId="164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14" fontId="8" fillId="4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64" fontId="4" fillId="2" borderId="0" xfId="0" applyNumberFormat="1" applyFont="1" applyFill="1"/>
    <xf numFmtId="0" fontId="8" fillId="4" borderId="3" xfId="0" applyFont="1" applyFill="1" applyBorder="1" applyAlignment="1">
      <alignment horizontal="center" vertical="center" wrapText="1"/>
    </xf>
    <xf numFmtId="165" fontId="8" fillId="4" borderId="3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5" fontId="8" fillId="4" borderId="3" xfId="0" applyNumberFormat="1" applyFont="1" applyFill="1" applyBorder="1" applyAlignment="1">
      <alignment horizontal="center" vertical="center"/>
    </xf>
    <xf numFmtId="165" fontId="8" fillId="4" borderId="5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164" fontId="8" fillId="2" borderId="3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164" fontId="8" fillId="4" borderId="3" xfId="0" applyNumberFormat="1" applyFont="1" applyFill="1" applyBorder="1" applyAlignment="1">
      <alignment horizontal="center" vertical="center"/>
    </xf>
    <xf numFmtId="164" fontId="8" fillId="4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2" borderId="0" xfId="0" applyFont="1" applyFill="1"/>
    <xf numFmtId="0" fontId="8" fillId="7" borderId="1" xfId="0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vertical="center"/>
    </xf>
    <xf numFmtId="0" fontId="8" fillId="7" borderId="1" xfId="0" applyFont="1" applyFill="1" applyBorder="1" applyAlignment="1">
      <alignment horizontal="center" vertical="center"/>
    </xf>
    <xf numFmtId="0" fontId="16" fillId="2" borderId="0" xfId="0" applyFont="1" applyFill="1"/>
    <xf numFmtId="165" fontId="8" fillId="2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 vertical="center"/>
    </xf>
    <xf numFmtId="14" fontId="1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/>
    <xf numFmtId="49" fontId="8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vertical="center"/>
    </xf>
    <xf numFmtId="0" fontId="14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 wrapText="1"/>
    </xf>
    <xf numFmtId="0" fontId="17" fillId="2" borderId="0" xfId="0" applyFont="1" applyFill="1" applyAlignment="1">
      <alignment vertical="center"/>
    </xf>
    <xf numFmtId="164" fontId="8" fillId="2" borderId="2" xfId="0" applyNumberFormat="1" applyFont="1" applyFill="1" applyBorder="1" applyAlignment="1">
      <alignment vertical="center"/>
    </xf>
    <xf numFmtId="0" fontId="8" fillId="6" borderId="3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center" wrapText="1"/>
    </xf>
    <xf numFmtId="165" fontId="8" fillId="8" borderId="3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14" fontId="8" fillId="4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/>
    <xf numFmtId="0" fontId="8" fillId="2" borderId="3" xfId="0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vertical="center"/>
    </xf>
    <xf numFmtId="0" fontId="8" fillId="4" borderId="3" xfId="0" applyFont="1" applyFill="1" applyBorder="1" applyAlignment="1">
      <alignment vertical="center" wrapText="1"/>
    </xf>
    <xf numFmtId="165" fontId="9" fillId="6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165" fontId="7" fillId="2" borderId="0" xfId="0" applyNumberFormat="1" applyFont="1" applyFill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14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/>
    <xf numFmtId="164" fontId="8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vertical="center"/>
    </xf>
    <xf numFmtId="0" fontId="1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5" xfId="0" applyFont="1" applyFill="1" applyBorder="1"/>
    <xf numFmtId="0" fontId="8" fillId="2" borderId="3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6" borderId="0" xfId="0" applyFont="1" applyFill="1"/>
    <xf numFmtId="0" fontId="4" fillId="6" borderId="0" xfId="0" applyFont="1" applyFill="1"/>
    <xf numFmtId="0" fontId="15" fillId="6" borderId="0" xfId="0" applyFont="1" applyFill="1"/>
    <xf numFmtId="165" fontId="18" fillId="2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0" fontId="7" fillId="4" borderId="0" xfId="0" applyFont="1" applyFill="1"/>
    <xf numFmtId="0" fontId="8" fillId="4" borderId="0" xfId="0" applyFont="1" applyFill="1"/>
    <xf numFmtId="0" fontId="2" fillId="4" borderId="0" xfId="0" applyFont="1" applyFill="1"/>
    <xf numFmtId="0" fontId="4" fillId="4" borderId="0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4" fillId="4" borderId="9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4" fillId="13" borderId="0" xfId="0" applyFont="1" applyFill="1" applyAlignment="1">
      <alignment vertical="center"/>
    </xf>
    <xf numFmtId="0" fontId="7" fillId="13" borderId="0" xfId="0" applyFont="1" applyFill="1" applyAlignment="1">
      <alignment vertical="center"/>
    </xf>
    <xf numFmtId="49" fontId="8" fillId="6" borderId="1" xfId="0" applyNumberFormat="1" applyFont="1" applyFill="1" applyBorder="1" applyAlignment="1">
      <alignment horizontal="center" vertical="center"/>
    </xf>
    <xf numFmtId="14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164" fontId="8" fillId="2" borderId="3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4" fontId="8" fillId="2" borderId="3" xfId="0" applyNumberFormat="1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vertical="center"/>
    </xf>
    <xf numFmtId="165" fontId="8" fillId="6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8" fillId="5" borderId="3" xfId="0" applyFont="1" applyFill="1" applyBorder="1" applyAlignment="1">
      <alignment horizontal="center" vertical="center"/>
    </xf>
    <xf numFmtId="14" fontId="8" fillId="5" borderId="1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vertical="center"/>
    </xf>
    <xf numFmtId="14" fontId="8" fillId="5" borderId="5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7" borderId="5" xfId="0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14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/>
    <xf numFmtId="164" fontId="8" fillId="7" borderId="1" xfId="0" applyNumberFormat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64" fontId="8" fillId="4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14" fontId="8" fillId="2" borderId="3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14" fontId="8" fillId="2" borderId="2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0" fontId="4" fillId="14" borderId="0" xfId="0" applyFont="1" applyFill="1"/>
    <xf numFmtId="0" fontId="10" fillId="14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4" fontId="8" fillId="4" borderId="3" xfId="0" applyNumberFormat="1" applyFont="1" applyFill="1" applyBorder="1" applyAlignment="1">
      <alignment horizontal="center" vertical="center"/>
    </xf>
    <xf numFmtId="164" fontId="8" fillId="4" borderId="5" xfId="0" applyNumberFormat="1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 wrapText="1"/>
    </xf>
    <xf numFmtId="165" fontId="8" fillId="4" borderId="3" xfId="0" applyNumberFormat="1" applyFont="1" applyFill="1" applyBorder="1" applyAlignment="1">
      <alignment horizontal="center" vertical="center"/>
    </xf>
    <xf numFmtId="165" fontId="8" fillId="4" borderId="5" xfId="0" applyNumberFormat="1" applyFont="1" applyFill="1" applyBorder="1" applyAlignment="1">
      <alignment horizontal="center" vertical="center"/>
    </xf>
    <xf numFmtId="14" fontId="8" fillId="4" borderId="3" xfId="0" applyNumberFormat="1" applyFont="1" applyFill="1" applyBorder="1" applyAlignment="1">
      <alignment horizontal="center" vertical="center" wrapText="1"/>
    </xf>
    <xf numFmtId="14" fontId="8" fillId="4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8" fillId="4" borderId="3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165" fontId="8" fillId="6" borderId="3" xfId="0" applyNumberFormat="1" applyFont="1" applyFill="1" applyBorder="1" applyAlignment="1">
      <alignment horizontal="center" vertical="center"/>
    </xf>
    <xf numFmtId="165" fontId="8" fillId="6" borderId="5" xfId="0" applyNumberFormat="1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4" fontId="8" fillId="2" borderId="3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14" fontId="8" fillId="2" borderId="2" xfId="0" applyNumberFormat="1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165" fontId="8" fillId="4" borderId="2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165" fontId="8" fillId="5" borderId="2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2" fillId="2" borderId="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5" xfId="1"/>
    <cellStyle name="Обычный 2" xfId="3"/>
    <cellStyle name="Обычный 3" xfId="4"/>
    <cellStyle name="Обычный 4" xfId="5"/>
    <cellStyle name="Обычный 6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428625</xdr:colOff>
      <xdr:row>60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171700" y="1845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48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171700" y="1379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60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71700" y="1845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60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171700" y="1845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60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171700" y="1845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162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167890" y="518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162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167890" y="518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141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162175" y="4482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428625</xdr:colOff>
      <xdr:row>69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171700" y="1834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53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171700" y="1228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69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71700" y="1834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69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171700" y="1834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69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171700" y="1834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183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167890" y="4731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183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167890" y="4731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162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162175" y="402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428625</xdr:colOff>
      <xdr:row>78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171700" y="2033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62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171700" y="1372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78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71700" y="2033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78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171700" y="2033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78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171700" y="2033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192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167890" y="5440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192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167890" y="5440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171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162175" y="4718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171700" y="1672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171700" y="1079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71700" y="1672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171700" y="1672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171700" y="1672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167890" y="427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167890" y="427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162175" y="37385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162175" y="2641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162175" y="3737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162175" y="4527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438400" y="2076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438400" y="2076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43840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43840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43840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251460</xdr:colOff>
      <xdr:row>3</xdr:row>
      <xdr:rowOff>0</xdr:rowOff>
    </xdr:from>
    <xdr:ext cx="177165" cy="381000"/>
    <xdr:sp macro="" textlink="">
      <xdr:nvSpPr>
        <xdr:cNvPr id="20" name="TextBox 19"/>
        <xdr:cNvSpPr txBox="1"/>
      </xdr:nvSpPr>
      <xdr:spPr>
        <a:xfrm flipH="1">
          <a:off x="2049780" y="21435060"/>
          <a:ext cx="177165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171700" y="34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171700" y="545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323850</xdr:colOff>
      <xdr:row>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066925" y="367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76475" y="260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22313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22313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217420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217420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323850</xdr:colOff>
      <xdr:row>3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122170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22313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3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22313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3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217420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3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217420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323850</xdr:colOff>
      <xdr:row>3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122170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3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22313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424815</xdr:colOff>
      <xdr:row>3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22313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3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217420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3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217420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226945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323850</xdr:colOff>
      <xdr:row>3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122170" y="716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114550" y="1866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1743075" y="187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1743075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3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266950" y="206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419100</xdr:colOff>
      <xdr:row>3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162175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323850</xdr:colOff>
      <xdr:row>3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066925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323850</xdr:colOff>
      <xdr:row>3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066925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323850</xdr:colOff>
      <xdr:row>3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066925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1717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F265"/>
  <sheetViews>
    <sheetView view="pageBreakPreview" zoomScaleNormal="100" zoomScaleSheetLayoutView="100" workbookViewId="0">
      <pane ySplit="3" topLeftCell="A217" activePane="bottomLeft" state="frozen"/>
      <selection pane="bottomLeft" activeCell="O233" sqref="O233"/>
    </sheetView>
  </sheetViews>
  <sheetFormatPr defaultColWidth="9.140625" defaultRowHeight="12.75" x14ac:dyDescent="0.2"/>
  <cols>
    <col min="1" max="1" width="3.85546875" style="14" customWidth="1"/>
    <col min="2" max="2" width="22.28515625" style="14" customWidth="1"/>
    <col min="3" max="3" width="20.28515625" style="14" customWidth="1"/>
    <col min="4" max="4" width="8.42578125" style="14" customWidth="1"/>
    <col min="5" max="5" width="9.140625" style="14" hidden="1" customWidth="1"/>
    <col min="6" max="6" width="10.85546875" style="14" hidden="1" customWidth="1"/>
    <col min="7" max="7" width="9.42578125" style="14" hidden="1" customWidth="1"/>
    <col min="8" max="8" width="8.85546875" style="14" hidden="1" customWidth="1"/>
    <col min="9" max="9" width="11.85546875" style="14" hidden="1" customWidth="1"/>
    <col min="10" max="10" width="7.140625" style="14" hidden="1" customWidth="1"/>
    <col min="11" max="11" width="13.140625" style="14" hidden="1" customWidth="1"/>
    <col min="12" max="12" width="13.85546875" style="14" hidden="1" customWidth="1"/>
    <col min="13" max="14" width="10.7109375" style="14" customWidth="1"/>
    <col min="15" max="15" width="11.42578125" style="14" customWidth="1"/>
    <col min="16" max="16" width="11.140625" style="14" customWidth="1"/>
    <col min="17" max="17" width="0.140625" style="14" hidden="1" customWidth="1"/>
    <col min="18" max="18" width="7.140625" style="14" customWidth="1"/>
    <col min="19" max="19" width="20.28515625" style="14" customWidth="1"/>
    <col min="20" max="20" width="12" style="14" customWidth="1"/>
    <col min="21" max="21" width="17.140625" style="14" customWidth="1"/>
    <col min="22" max="22" width="6.28515625" style="14" customWidth="1"/>
    <col min="23" max="23" width="8.7109375" style="14" customWidth="1"/>
    <col min="24" max="24" width="8.140625" style="14" customWidth="1"/>
    <col min="25" max="25" width="9.140625" style="14" hidden="1" customWidth="1"/>
    <col min="26" max="16384" width="9.140625" style="14"/>
  </cols>
  <sheetData>
    <row r="1" spans="1:24" ht="31.5" customHeight="1" x14ac:dyDescent="0.2">
      <c r="A1" s="425" t="s">
        <v>417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5"/>
      <c r="S1" s="425"/>
      <c r="T1" s="425"/>
      <c r="U1" s="425"/>
      <c r="V1" s="6"/>
    </row>
    <row r="2" spans="1:24" s="7" customFormat="1" ht="34.5" customHeight="1" x14ac:dyDescent="0.2">
      <c r="A2" s="159" t="s">
        <v>256</v>
      </c>
      <c r="B2" s="159" t="s">
        <v>4</v>
      </c>
      <c r="C2" s="159" t="s">
        <v>2</v>
      </c>
      <c r="D2" s="159" t="s">
        <v>6</v>
      </c>
      <c r="E2" s="50"/>
      <c r="F2" s="50"/>
      <c r="G2" s="50"/>
      <c r="H2" s="50"/>
      <c r="I2" s="50"/>
      <c r="J2" s="50"/>
      <c r="K2" s="50"/>
      <c r="L2" s="50"/>
      <c r="M2" s="159" t="s">
        <v>17</v>
      </c>
      <c r="N2" s="159" t="s">
        <v>19</v>
      </c>
      <c r="O2" s="159" t="s">
        <v>18</v>
      </c>
      <c r="P2" s="159" t="s">
        <v>20</v>
      </c>
      <c r="Q2" s="159" t="s">
        <v>1</v>
      </c>
      <c r="R2" s="159" t="s">
        <v>21</v>
      </c>
      <c r="S2" s="159" t="s">
        <v>3</v>
      </c>
      <c r="T2" s="159" t="s">
        <v>0</v>
      </c>
      <c r="U2" s="159" t="s">
        <v>9</v>
      </c>
      <c r="V2" s="20"/>
      <c r="W2" s="20"/>
      <c r="X2" s="20"/>
    </row>
    <row r="3" spans="1:24" s="7" customFormat="1" ht="15.75" customHeight="1" x14ac:dyDescent="0.2">
      <c r="A3" s="50">
        <v>1</v>
      </c>
      <c r="B3" s="50">
        <v>2</v>
      </c>
      <c r="C3" s="50">
        <v>3</v>
      </c>
      <c r="D3" s="50">
        <v>4</v>
      </c>
      <c r="E3" s="50" t="s">
        <v>7</v>
      </c>
      <c r="F3" s="50" t="s">
        <v>112</v>
      </c>
      <c r="G3" s="50" t="s">
        <v>100</v>
      </c>
      <c r="H3" s="50" t="s">
        <v>113</v>
      </c>
      <c r="I3" s="50" t="s">
        <v>79</v>
      </c>
      <c r="J3" s="50" t="s">
        <v>114</v>
      </c>
      <c r="K3" s="50" t="s">
        <v>23</v>
      </c>
      <c r="L3" s="50" t="s">
        <v>16</v>
      </c>
      <c r="M3" s="50">
        <v>5</v>
      </c>
      <c r="N3" s="50">
        <v>6</v>
      </c>
      <c r="O3" s="50">
        <v>7</v>
      </c>
      <c r="P3" s="50">
        <v>8</v>
      </c>
      <c r="Q3" s="50"/>
      <c r="R3" s="50">
        <v>9</v>
      </c>
      <c r="S3" s="50">
        <v>10</v>
      </c>
      <c r="T3" s="50">
        <v>11</v>
      </c>
      <c r="U3" s="50">
        <v>12</v>
      </c>
      <c r="V3" s="20"/>
      <c r="W3" s="20"/>
      <c r="X3" s="20"/>
    </row>
    <row r="4" spans="1:24" s="8" customFormat="1" x14ac:dyDescent="0.2">
      <c r="A4" s="371" t="s">
        <v>415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3"/>
      <c r="V4" s="14"/>
      <c r="W4" s="14"/>
      <c r="X4" s="14"/>
    </row>
    <row r="5" spans="1:24" s="15" customFormat="1" ht="22.5" x14ac:dyDescent="0.2">
      <c r="A5" s="363">
        <v>1</v>
      </c>
      <c r="B5" s="363" t="s">
        <v>421</v>
      </c>
      <c r="C5" s="120" t="s">
        <v>161</v>
      </c>
      <c r="D5" s="182" t="s">
        <v>23</v>
      </c>
      <c r="E5" s="120"/>
      <c r="F5" s="120"/>
      <c r="G5" s="120"/>
      <c r="H5" s="120"/>
      <c r="I5" s="120"/>
      <c r="J5" s="120"/>
      <c r="K5" s="120"/>
      <c r="L5" s="120"/>
      <c r="M5" s="152">
        <v>50</v>
      </c>
      <c r="N5" s="152">
        <v>0</v>
      </c>
      <c r="O5" s="152">
        <v>50</v>
      </c>
      <c r="P5" s="152">
        <v>0</v>
      </c>
      <c r="Q5" s="105"/>
      <c r="R5" s="120">
        <v>99</v>
      </c>
      <c r="S5" s="120" t="s">
        <v>119</v>
      </c>
      <c r="T5" s="120" t="s">
        <v>162</v>
      </c>
      <c r="U5" s="162"/>
      <c r="V5" s="21" t="s">
        <v>313</v>
      </c>
      <c r="W5" s="21"/>
      <c r="X5" s="21"/>
    </row>
    <row r="6" spans="1:24" s="8" customFormat="1" x14ac:dyDescent="0.2">
      <c r="A6" s="364"/>
      <c r="B6" s="364"/>
      <c r="C6" s="391"/>
      <c r="D6" s="391"/>
      <c r="E6" s="74"/>
      <c r="F6" s="74"/>
      <c r="G6" s="74"/>
      <c r="H6" s="74"/>
      <c r="I6" s="74"/>
      <c r="J6" s="74"/>
      <c r="K6" s="74"/>
      <c r="L6" s="74"/>
      <c r="M6" s="410"/>
      <c r="N6" s="410"/>
      <c r="O6" s="410"/>
      <c r="P6" s="410"/>
      <c r="Q6" s="74"/>
      <c r="R6" s="391"/>
      <c r="S6" s="393"/>
      <c r="T6" s="393"/>
      <c r="U6" s="423"/>
      <c r="V6" s="14"/>
      <c r="W6" s="14"/>
      <c r="X6" s="14"/>
    </row>
    <row r="7" spans="1:24" s="8" customFormat="1" x14ac:dyDescent="0.2">
      <c r="A7" s="364"/>
      <c r="B7" s="364"/>
      <c r="C7" s="392"/>
      <c r="D7" s="392"/>
      <c r="E7" s="74"/>
      <c r="F7" s="74"/>
      <c r="G7" s="74"/>
      <c r="H7" s="74"/>
      <c r="I7" s="74"/>
      <c r="J7" s="74"/>
      <c r="K7" s="74"/>
      <c r="L7" s="74"/>
      <c r="M7" s="411"/>
      <c r="N7" s="411"/>
      <c r="O7" s="411"/>
      <c r="P7" s="411"/>
      <c r="Q7" s="74"/>
      <c r="R7" s="392"/>
      <c r="S7" s="394"/>
      <c r="T7" s="394"/>
      <c r="U7" s="424"/>
      <c r="V7" s="14"/>
      <c r="W7" s="14"/>
      <c r="X7" s="14"/>
    </row>
    <row r="8" spans="1:24" s="8" customFormat="1" ht="22.5" x14ac:dyDescent="0.2">
      <c r="A8" s="375"/>
      <c r="B8" s="375"/>
      <c r="C8" s="115" t="s">
        <v>325</v>
      </c>
      <c r="D8" s="183" t="s">
        <v>23</v>
      </c>
      <c r="E8" s="119"/>
      <c r="F8" s="119"/>
      <c r="G8" s="119"/>
      <c r="H8" s="119"/>
      <c r="I8" s="119"/>
      <c r="J8" s="119"/>
      <c r="K8" s="119"/>
      <c r="L8" s="119"/>
      <c r="M8" s="122">
        <v>0</v>
      </c>
      <c r="N8" s="122">
        <v>0</v>
      </c>
      <c r="O8" s="122">
        <v>26.571999999999999</v>
      </c>
      <c r="P8" s="122">
        <v>0</v>
      </c>
      <c r="Q8" s="104"/>
      <c r="R8" s="115">
        <v>99</v>
      </c>
      <c r="S8" s="118" t="s">
        <v>326</v>
      </c>
      <c r="T8" s="17" t="s">
        <v>370</v>
      </c>
      <c r="U8" s="123"/>
      <c r="V8" s="14"/>
      <c r="W8" s="14"/>
      <c r="X8" s="14"/>
    </row>
    <row r="9" spans="1:24" s="8" customFormat="1" x14ac:dyDescent="0.2">
      <c r="A9" s="361">
        <v>2</v>
      </c>
      <c r="B9" s="363" t="s">
        <v>422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198"/>
      <c r="N9" s="198"/>
      <c r="O9" s="198"/>
      <c r="P9" s="198"/>
      <c r="Q9" s="82"/>
      <c r="R9" s="82"/>
      <c r="S9" s="199"/>
      <c r="T9" s="200"/>
      <c r="U9" s="201"/>
      <c r="V9" s="14" t="s">
        <v>313</v>
      </c>
      <c r="W9" s="14"/>
      <c r="X9" s="14"/>
    </row>
    <row r="10" spans="1:24" s="8" customFormat="1" ht="22.5" customHeight="1" x14ac:dyDescent="0.2">
      <c r="A10" s="362"/>
      <c r="B10" s="364"/>
      <c r="C10" s="115" t="s">
        <v>347</v>
      </c>
      <c r="D10" s="184" t="s">
        <v>23</v>
      </c>
      <c r="E10" s="119"/>
      <c r="F10" s="119"/>
      <c r="G10" s="119"/>
      <c r="H10" s="119"/>
      <c r="I10" s="119"/>
      <c r="J10" s="119"/>
      <c r="K10" s="119"/>
      <c r="L10" s="119"/>
      <c r="M10" s="122">
        <v>0</v>
      </c>
      <c r="N10" s="132">
        <v>0</v>
      </c>
      <c r="O10" s="122">
        <v>23.713999999999999</v>
      </c>
      <c r="P10" s="122">
        <v>0</v>
      </c>
      <c r="Q10" s="48"/>
      <c r="R10" s="115">
        <v>70</v>
      </c>
      <c r="S10" s="118" t="s">
        <v>348</v>
      </c>
      <c r="T10" s="17" t="s">
        <v>372</v>
      </c>
      <c r="U10" s="123"/>
      <c r="V10" s="14" t="s">
        <v>313</v>
      </c>
      <c r="W10" s="14"/>
      <c r="X10" s="14"/>
    </row>
    <row r="11" spans="1:24" s="8" customFormat="1" ht="22.5" x14ac:dyDescent="0.2">
      <c r="A11" s="374"/>
      <c r="B11" s="375"/>
      <c r="C11" s="118" t="s">
        <v>349</v>
      </c>
      <c r="D11" s="184" t="s">
        <v>23</v>
      </c>
      <c r="E11" s="119"/>
      <c r="F11" s="119"/>
      <c r="G11" s="119"/>
      <c r="H11" s="119"/>
      <c r="I11" s="119"/>
      <c r="J11" s="119"/>
      <c r="K11" s="119"/>
      <c r="L11" s="119"/>
      <c r="M11" s="122">
        <v>0</v>
      </c>
      <c r="N11" s="132">
        <v>0</v>
      </c>
      <c r="O11" s="122">
        <v>335.15499999999997</v>
      </c>
      <c r="P11" s="122">
        <v>0</v>
      </c>
      <c r="Q11" s="48"/>
      <c r="R11" s="115">
        <v>99</v>
      </c>
      <c r="S11" s="118" t="s">
        <v>350</v>
      </c>
      <c r="T11" s="17" t="s">
        <v>371</v>
      </c>
      <c r="U11" s="123"/>
      <c r="V11" s="14" t="s">
        <v>313</v>
      </c>
      <c r="W11" s="14"/>
      <c r="X11" s="14"/>
    </row>
    <row r="12" spans="1:24" s="8" customFormat="1" x14ac:dyDescent="0.2">
      <c r="A12" s="361">
        <v>3</v>
      </c>
      <c r="B12" s="363" t="s">
        <v>198</v>
      </c>
      <c r="C12" s="111"/>
      <c r="D12" s="74"/>
      <c r="E12" s="74"/>
      <c r="F12" s="74"/>
      <c r="G12" s="74"/>
      <c r="H12" s="74"/>
      <c r="I12" s="74"/>
      <c r="J12" s="74"/>
      <c r="K12" s="74"/>
      <c r="L12" s="74"/>
      <c r="M12" s="107"/>
      <c r="N12" s="142"/>
      <c r="O12" s="107"/>
      <c r="P12" s="107"/>
      <c r="Q12" s="74"/>
      <c r="R12" s="109"/>
      <c r="S12" s="111"/>
      <c r="T12" s="77"/>
      <c r="U12" s="112"/>
      <c r="V12" s="14"/>
      <c r="W12" s="14"/>
      <c r="X12" s="14"/>
    </row>
    <row r="13" spans="1:24" s="8" customFormat="1" ht="22.5" x14ac:dyDescent="0.2">
      <c r="A13" s="374"/>
      <c r="B13" s="375"/>
      <c r="C13" s="118" t="s">
        <v>248</v>
      </c>
      <c r="D13" s="185" t="s">
        <v>23</v>
      </c>
      <c r="E13" s="119"/>
      <c r="F13" s="119"/>
      <c r="G13" s="119"/>
      <c r="H13" s="119"/>
      <c r="I13" s="119"/>
      <c r="J13" s="119"/>
      <c r="K13" s="119"/>
      <c r="L13" s="119"/>
      <c r="M13" s="122">
        <v>0</v>
      </c>
      <c r="N13" s="122">
        <v>0</v>
      </c>
      <c r="O13" s="122">
        <v>143.45099999999999</v>
      </c>
      <c r="P13" s="122">
        <v>0</v>
      </c>
      <c r="Q13" s="48"/>
      <c r="R13" s="115">
        <v>99</v>
      </c>
      <c r="S13" s="118" t="s">
        <v>197</v>
      </c>
      <c r="T13" s="17" t="s">
        <v>230</v>
      </c>
      <c r="U13" s="123"/>
      <c r="V13" s="14"/>
      <c r="W13" s="14"/>
      <c r="X13" s="14"/>
    </row>
    <row r="14" spans="1:24" s="8" customFormat="1" ht="33.75" x14ac:dyDescent="0.2">
      <c r="A14" s="361">
        <v>4</v>
      </c>
      <c r="B14" s="363" t="s">
        <v>423</v>
      </c>
      <c r="C14" s="120" t="s">
        <v>339</v>
      </c>
      <c r="D14" s="182" t="s">
        <v>23</v>
      </c>
      <c r="E14" s="160">
        <v>50</v>
      </c>
      <c r="F14" s="120">
        <v>0</v>
      </c>
      <c r="G14" s="120"/>
      <c r="H14" s="120"/>
      <c r="I14" s="120"/>
      <c r="J14" s="120">
        <v>99</v>
      </c>
      <c r="K14" s="120" t="s">
        <v>67</v>
      </c>
      <c r="L14" s="120" t="s">
        <v>340</v>
      </c>
      <c r="M14" s="152">
        <v>50</v>
      </c>
      <c r="N14" s="152">
        <v>0</v>
      </c>
      <c r="O14" s="152">
        <v>50</v>
      </c>
      <c r="P14" s="152">
        <v>0</v>
      </c>
      <c r="Q14" s="49"/>
      <c r="R14" s="120">
        <v>99</v>
      </c>
      <c r="S14" s="120" t="s">
        <v>67</v>
      </c>
      <c r="T14" s="120" t="s">
        <v>340</v>
      </c>
      <c r="U14" s="123"/>
      <c r="V14" s="14"/>
      <c r="W14" s="14"/>
      <c r="X14" s="14"/>
    </row>
    <row r="15" spans="1:24" s="8" customFormat="1" ht="22.5" x14ac:dyDescent="0.2">
      <c r="A15" s="362"/>
      <c r="B15" s="364"/>
      <c r="C15" s="133" t="s">
        <v>341</v>
      </c>
      <c r="D15" s="182" t="s">
        <v>23</v>
      </c>
      <c r="E15" s="160">
        <v>50</v>
      </c>
      <c r="F15" s="120"/>
      <c r="G15" s="120"/>
      <c r="H15" s="120"/>
      <c r="I15" s="120"/>
      <c r="J15" s="120">
        <v>0</v>
      </c>
      <c r="K15" s="120"/>
      <c r="L15" s="120" t="s">
        <v>342</v>
      </c>
      <c r="M15" s="152">
        <v>50</v>
      </c>
      <c r="N15" s="152">
        <v>0</v>
      </c>
      <c r="O15" s="152">
        <v>0</v>
      </c>
      <c r="P15" s="152">
        <v>0</v>
      </c>
      <c r="Q15" s="49"/>
      <c r="R15" s="120"/>
      <c r="S15" s="120"/>
      <c r="T15" s="120" t="s">
        <v>342</v>
      </c>
      <c r="U15" s="123"/>
      <c r="V15" s="14"/>
      <c r="W15" s="14"/>
      <c r="X15" s="14"/>
    </row>
    <row r="16" spans="1:24" s="8" customFormat="1" ht="22.5" x14ac:dyDescent="0.2">
      <c r="A16" s="362"/>
      <c r="B16" s="364"/>
      <c r="C16" s="120" t="s">
        <v>343</v>
      </c>
      <c r="D16" s="182" t="s">
        <v>23</v>
      </c>
      <c r="E16" s="160">
        <v>200</v>
      </c>
      <c r="F16" s="120"/>
      <c r="G16" s="120"/>
      <c r="H16" s="120"/>
      <c r="I16" s="120"/>
      <c r="J16" s="120">
        <v>0</v>
      </c>
      <c r="K16" s="120"/>
      <c r="L16" s="120" t="s">
        <v>342</v>
      </c>
      <c r="M16" s="152">
        <v>200</v>
      </c>
      <c r="N16" s="152">
        <v>0</v>
      </c>
      <c r="O16" s="152">
        <v>0</v>
      </c>
      <c r="P16" s="152">
        <v>0</v>
      </c>
      <c r="Q16" s="105"/>
      <c r="R16" s="120"/>
      <c r="S16" s="120"/>
      <c r="T16" s="120" t="s">
        <v>342</v>
      </c>
      <c r="U16" s="123"/>
      <c r="V16" s="14"/>
      <c r="W16" s="14"/>
      <c r="X16" s="14"/>
    </row>
    <row r="17" spans="1:27" s="8" customFormat="1" ht="22.5" x14ac:dyDescent="0.2">
      <c r="A17" s="362"/>
      <c r="B17" s="364"/>
      <c r="C17" s="120" t="s">
        <v>344</v>
      </c>
      <c r="D17" s="184" t="s">
        <v>23</v>
      </c>
      <c r="E17" s="161">
        <v>300</v>
      </c>
      <c r="F17" s="119"/>
      <c r="G17" s="119"/>
      <c r="H17" s="119"/>
      <c r="I17" s="119"/>
      <c r="J17" s="119">
        <v>0</v>
      </c>
      <c r="K17" s="119"/>
      <c r="L17" s="120" t="s">
        <v>342</v>
      </c>
      <c r="M17" s="132">
        <v>300</v>
      </c>
      <c r="N17" s="132">
        <v>0</v>
      </c>
      <c r="O17" s="132">
        <v>0</v>
      </c>
      <c r="P17" s="132">
        <v>0</v>
      </c>
      <c r="Q17" s="104"/>
      <c r="R17" s="119"/>
      <c r="S17" s="119"/>
      <c r="T17" s="120" t="s">
        <v>342</v>
      </c>
      <c r="U17" s="123"/>
      <c r="V17" s="14"/>
      <c r="W17" s="14"/>
      <c r="X17" s="14"/>
    </row>
    <row r="18" spans="1:27" s="8" customFormat="1" ht="22.5" x14ac:dyDescent="0.2">
      <c r="A18" s="374"/>
      <c r="B18" s="375"/>
      <c r="C18" s="120" t="s">
        <v>345</v>
      </c>
      <c r="D18" s="184" t="s">
        <v>23</v>
      </c>
      <c r="E18" s="161">
        <v>25</v>
      </c>
      <c r="F18" s="119">
        <v>0</v>
      </c>
      <c r="G18" s="119">
        <v>21.1</v>
      </c>
      <c r="H18" s="119">
        <v>3.9</v>
      </c>
      <c r="I18" s="119"/>
      <c r="J18" s="119">
        <v>99</v>
      </c>
      <c r="K18" s="120" t="s">
        <v>67</v>
      </c>
      <c r="L18" s="17" t="s">
        <v>346</v>
      </c>
      <c r="M18" s="132">
        <v>25</v>
      </c>
      <c r="N18" s="132">
        <v>0</v>
      </c>
      <c r="O18" s="132">
        <v>21.1</v>
      </c>
      <c r="P18" s="132">
        <v>3.9</v>
      </c>
      <c r="Q18" s="104"/>
      <c r="R18" s="119">
        <v>99</v>
      </c>
      <c r="S18" s="120" t="s">
        <v>67</v>
      </c>
      <c r="T18" s="17" t="s">
        <v>346</v>
      </c>
      <c r="U18" s="123"/>
      <c r="V18" s="14"/>
      <c r="W18" s="14"/>
      <c r="X18" s="14"/>
    </row>
    <row r="19" spans="1:27" s="8" customFormat="1" ht="22.5" x14ac:dyDescent="0.2">
      <c r="A19" s="361">
        <v>5</v>
      </c>
      <c r="B19" s="363" t="s">
        <v>424</v>
      </c>
      <c r="C19" s="118" t="s">
        <v>254</v>
      </c>
      <c r="D19" s="185" t="s">
        <v>23</v>
      </c>
      <c r="E19" s="119"/>
      <c r="F19" s="119"/>
      <c r="G19" s="119"/>
      <c r="H19" s="119"/>
      <c r="I19" s="119"/>
      <c r="J19" s="119"/>
      <c r="K19" s="119"/>
      <c r="L19" s="119"/>
      <c r="M19" s="132">
        <v>62.14</v>
      </c>
      <c r="N19" s="132">
        <v>0</v>
      </c>
      <c r="O19" s="132">
        <v>62.14</v>
      </c>
      <c r="P19" s="132">
        <v>0</v>
      </c>
      <c r="Q19" s="141"/>
      <c r="R19" s="40"/>
      <c r="S19" s="40"/>
      <c r="T19" s="40"/>
      <c r="U19" s="120" t="s">
        <v>165</v>
      </c>
      <c r="V19" s="14" t="s">
        <v>332</v>
      </c>
      <c r="W19" s="14"/>
      <c r="X19" s="14"/>
      <c r="AA19" s="422" t="s">
        <v>481</v>
      </c>
    </row>
    <row r="20" spans="1:27" s="8" customFormat="1" ht="22.5" x14ac:dyDescent="0.2">
      <c r="A20" s="374"/>
      <c r="B20" s="375"/>
      <c r="C20" s="118" t="s">
        <v>255</v>
      </c>
      <c r="D20" s="185" t="s">
        <v>23</v>
      </c>
      <c r="E20" s="119"/>
      <c r="F20" s="119"/>
      <c r="G20" s="119"/>
      <c r="H20" s="119"/>
      <c r="I20" s="119"/>
      <c r="J20" s="119"/>
      <c r="K20" s="119"/>
      <c r="L20" s="119"/>
      <c r="M20" s="132">
        <v>50.09</v>
      </c>
      <c r="N20" s="132">
        <v>0</v>
      </c>
      <c r="O20" s="132">
        <v>50.74</v>
      </c>
      <c r="P20" s="132">
        <v>0</v>
      </c>
      <c r="Q20" s="141"/>
      <c r="R20" s="40"/>
      <c r="S20" s="40"/>
      <c r="T20" s="17"/>
      <c r="U20" s="120" t="s">
        <v>165</v>
      </c>
      <c r="V20" s="14" t="s">
        <v>332</v>
      </c>
      <c r="W20" s="14"/>
      <c r="X20" s="14"/>
      <c r="AA20" s="422"/>
    </row>
    <row r="21" spans="1:27" s="8" customFormat="1" ht="78.75" x14ac:dyDescent="0.2">
      <c r="A21" s="361">
        <v>6</v>
      </c>
      <c r="B21" s="363" t="s">
        <v>266</v>
      </c>
      <c r="C21" s="118" t="s">
        <v>267</v>
      </c>
      <c r="D21" s="194" t="s">
        <v>311</v>
      </c>
      <c r="E21" s="119"/>
      <c r="F21" s="119"/>
      <c r="G21" s="119"/>
      <c r="H21" s="119"/>
      <c r="I21" s="119"/>
      <c r="J21" s="119"/>
      <c r="K21" s="119"/>
      <c r="L21" s="119"/>
      <c r="M21" s="132">
        <v>140</v>
      </c>
      <c r="N21" s="132" t="s">
        <v>308</v>
      </c>
      <c r="O21" s="132" t="s">
        <v>308</v>
      </c>
      <c r="P21" s="132" t="s">
        <v>308</v>
      </c>
      <c r="Q21" s="40"/>
      <c r="R21" s="40"/>
      <c r="S21" s="40"/>
      <c r="T21" s="17"/>
      <c r="U21" s="123"/>
      <c r="V21" s="14"/>
      <c r="W21" s="30"/>
      <c r="X21" s="14"/>
    </row>
    <row r="22" spans="1:27" s="8" customFormat="1" ht="22.5" x14ac:dyDescent="0.2">
      <c r="A22" s="362"/>
      <c r="B22" s="364"/>
      <c r="C22" s="118" t="s">
        <v>268</v>
      </c>
      <c r="D22" s="194" t="s">
        <v>311</v>
      </c>
      <c r="E22" s="119"/>
      <c r="F22" s="119"/>
      <c r="G22" s="119"/>
      <c r="H22" s="119"/>
      <c r="I22" s="119"/>
      <c r="J22" s="119"/>
      <c r="K22" s="119"/>
      <c r="L22" s="119"/>
      <c r="M22" s="132">
        <v>39.4</v>
      </c>
      <c r="N22" s="132">
        <v>0</v>
      </c>
      <c r="O22" s="132">
        <v>0</v>
      </c>
      <c r="P22" s="132">
        <v>0</v>
      </c>
      <c r="Q22" s="40"/>
      <c r="R22" s="164" t="s">
        <v>449</v>
      </c>
      <c r="S22" s="164" t="s">
        <v>448</v>
      </c>
      <c r="T22" s="17"/>
      <c r="U22" s="123"/>
      <c r="V22" s="14"/>
      <c r="W22" s="14"/>
      <c r="X22" s="14"/>
    </row>
    <row r="23" spans="1:27" s="8" customFormat="1" ht="23.25" customHeight="1" x14ac:dyDescent="0.2">
      <c r="A23" s="362"/>
      <c r="B23" s="364"/>
      <c r="C23" s="363" t="s">
        <v>269</v>
      </c>
      <c r="D23" s="194" t="s">
        <v>311</v>
      </c>
      <c r="E23" s="119"/>
      <c r="F23" s="119"/>
      <c r="G23" s="119"/>
      <c r="H23" s="119"/>
      <c r="I23" s="119"/>
      <c r="J23" s="119"/>
      <c r="K23" s="119"/>
      <c r="L23" s="119"/>
      <c r="M23" s="132">
        <v>102.4</v>
      </c>
      <c r="N23" s="132">
        <v>0</v>
      </c>
      <c r="O23" s="132">
        <v>0</v>
      </c>
      <c r="P23" s="132">
        <v>0</v>
      </c>
      <c r="Q23" s="40"/>
      <c r="R23" s="40"/>
      <c r="S23" s="40"/>
      <c r="T23" s="17"/>
      <c r="U23" s="123"/>
      <c r="V23" s="14"/>
      <c r="W23" s="14"/>
      <c r="X23" s="14"/>
    </row>
    <row r="24" spans="1:27" s="8" customFormat="1" ht="30.75" customHeight="1" x14ac:dyDescent="0.2">
      <c r="A24" s="362"/>
      <c r="B24" s="364"/>
      <c r="C24" s="375"/>
      <c r="D24" s="185" t="s">
        <v>23</v>
      </c>
      <c r="E24" s="119"/>
      <c r="F24" s="119"/>
      <c r="G24" s="119"/>
      <c r="H24" s="119"/>
      <c r="I24" s="119"/>
      <c r="J24" s="119"/>
      <c r="K24" s="119"/>
      <c r="L24" s="119"/>
      <c r="M24" s="132">
        <v>168.5</v>
      </c>
      <c r="N24" s="132">
        <v>0</v>
      </c>
      <c r="O24" s="132">
        <v>0</v>
      </c>
      <c r="P24" s="132">
        <v>0</v>
      </c>
      <c r="Q24" s="40"/>
      <c r="R24" s="40"/>
      <c r="S24" s="40"/>
      <c r="T24" s="17"/>
      <c r="U24" s="123"/>
      <c r="V24" s="14"/>
      <c r="W24" s="14"/>
      <c r="X24" s="14"/>
    </row>
    <row r="25" spans="1:27" s="8" customFormat="1" ht="22.5" x14ac:dyDescent="0.2">
      <c r="A25" s="374"/>
      <c r="B25" s="375"/>
      <c r="C25" s="118" t="s">
        <v>358</v>
      </c>
      <c r="D25" s="154" t="s">
        <v>142</v>
      </c>
      <c r="E25" s="119"/>
      <c r="F25" s="119"/>
      <c r="G25" s="119"/>
      <c r="H25" s="119"/>
      <c r="I25" s="119"/>
      <c r="J25" s="119"/>
      <c r="K25" s="119"/>
      <c r="L25" s="119"/>
      <c r="M25" s="132">
        <v>145</v>
      </c>
      <c r="N25" s="132">
        <v>0</v>
      </c>
      <c r="O25" s="132">
        <v>0</v>
      </c>
      <c r="P25" s="132">
        <v>0</v>
      </c>
      <c r="Q25" s="40"/>
      <c r="R25" s="164" t="s">
        <v>451</v>
      </c>
      <c r="S25" s="164" t="s">
        <v>452</v>
      </c>
      <c r="T25" s="165" t="s">
        <v>450</v>
      </c>
      <c r="U25" s="123"/>
      <c r="V25" s="14"/>
      <c r="W25" s="14"/>
      <c r="X25" s="14"/>
    </row>
    <row r="26" spans="1:27" s="8" customFormat="1" ht="18" customHeight="1" x14ac:dyDescent="0.2">
      <c r="A26" s="358">
        <v>7</v>
      </c>
      <c r="B26" s="359" t="s">
        <v>180</v>
      </c>
      <c r="C26" s="76"/>
      <c r="D26" s="74"/>
      <c r="E26" s="74"/>
      <c r="F26" s="74"/>
      <c r="G26" s="74"/>
      <c r="H26" s="74"/>
      <c r="I26" s="74"/>
      <c r="J26" s="74"/>
      <c r="K26" s="74"/>
      <c r="L26" s="74"/>
      <c r="M26" s="142"/>
      <c r="N26" s="142"/>
      <c r="O26" s="142"/>
      <c r="P26" s="142"/>
      <c r="Q26" s="78"/>
      <c r="R26" s="78"/>
      <c r="S26" s="78"/>
      <c r="T26" s="77"/>
      <c r="U26" s="86"/>
      <c r="V26" s="14"/>
      <c r="W26" s="14"/>
      <c r="X26" s="14"/>
    </row>
    <row r="27" spans="1:27" s="8" customFormat="1" ht="22.5" customHeight="1" x14ac:dyDescent="0.2">
      <c r="A27" s="358"/>
      <c r="B27" s="359"/>
      <c r="C27" s="76"/>
      <c r="D27" s="74"/>
      <c r="E27" s="74"/>
      <c r="F27" s="74"/>
      <c r="G27" s="74"/>
      <c r="H27" s="74"/>
      <c r="I27" s="74"/>
      <c r="J27" s="74"/>
      <c r="K27" s="74"/>
      <c r="L27" s="74"/>
      <c r="M27" s="142"/>
      <c r="N27" s="142"/>
      <c r="O27" s="142"/>
      <c r="P27" s="142"/>
      <c r="Q27" s="74"/>
      <c r="R27" s="74"/>
      <c r="S27" s="76"/>
      <c r="T27" s="77"/>
      <c r="U27" s="86"/>
      <c r="V27" s="14"/>
      <c r="W27" s="14"/>
      <c r="X27" s="14"/>
    </row>
    <row r="28" spans="1:27" s="8" customFormat="1" ht="56.25" x14ac:dyDescent="0.2">
      <c r="A28" s="358"/>
      <c r="B28" s="359"/>
      <c r="C28" s="120" t="s">
        <v>181</v>
      </c>
      <c r="D28" s="184" t="s">
        <v>23</v>
      </c>
      <c r="E28" s="119"/>
      <c r="F28" s="119"/>
      <c r="G28" s="119"/>
      <c r="H28" s="119"/>
      <c r="I28" s="119"/>
      <c r="J28" s="119"/>
      <c r="K28" s="119"/>
      <c r="L28" s="119"/>
      <c r="M28" s="132">
        <v>0</v>
      </c>
      <c r="N28" s="132">
        <v>0</v>
      </c>
      <c r="O28" s="132">
        <v>56.749000000000002</v>
      </c>
      <c r="P28" s="132">
        <v>0</v>
      </c>
      <c r="Q28" s="119"/>
      <c r="R28" s="145">
        <v>80</v>
      </c>
      <c r="S28" s="120" t="s">
        <v>172</v>
      </c>
      <c r="T28" s="17"/>
      <c r="U28" s="163"/>
      <c r="V28" s="14"/>
      <c r="W28" s="14"/>
      <c r="X28" s="14"/>
    </row>
    <row r="29" spans="1:27" s="8" customFormat="1" ht="22.5" x14ac:dyDescent="0.2">
      <c r="A29" s="358"/>
      <c r="B29" s="359"/>
      <c r="C29" s="120" t="s">
        <v>182</v>
      </c>
      <c r="D29" s="184" t="s">
        <v>23</v>
      </c>
      <c r="E29" s="119"/>
      <c r="F29" s="119"/>
      <c r="G29" s="119"/>
      <c r="H29" s="119"/>
      <c r="I29" s="119"/>
      <c r="J29" s="119"/>
      <c r="K29" s="119"/>
      <c r="L29" s="119"/>
      <c r="M29" s="132">
        <v>0</v>
      </c>
      <c r="N29" s="132">
        <v>0</v>
      </c>
      <c r="O29" s="132">
        <v>66.159000000000006</v>
      </c>
      <c r="P29" s="132">
        <v>0</v>
      </c>
      <c r="Q29" s="119"/>
      <c r="R29" s="145">
        <v>10</v>
      </c>
      <c r="S29" s="120"/>
      <c r="T29" s="17"/>
      <c r="U29" s="163"/>
      <c r="V29" s="14"/>
      <c r="W29" s="14"/>
      <c r="X29" s="14"/>
    </row>
    <row r="30" spans="1:27" s="8" customFormat="1" ht="22.5" x14ac:dyDescent="0.2">
      <c r="A30" s="358"/>
      <c r="B30" s="359"/>
      <c r="C30" s="120" t="s">
        <v>183</v>
      </c>
      <c r="D30" s="184" t="s">
        <v>23</v>
      </c>
      <c r="E30" s="119"/>
      <c r="F30" s="119"/>
      <c r="G30" s="119"/>
      <c r="H30" s="119"/>
      <c r="I30" s="119"/>
      <c r="J30" s="119"/>
      <c r="K30" s="119"/>
      <c r="L30" s="119"/>
      <c r="M30" s="132">
        <v>0</v>
      </c>
      <c r="N30" s="132">
        <v>0</v>
      </c>
      <c r="O30" s="132">
        <v>7.3</v>
      </c>
      <c r="P30" s="132">
        <v>0</v>
      </c>
      <c r="Q30" s="119"/>
      <c r="R30" s="145">
        <v>80</v>
      </c>
      <c r="S30" s="120"/>
      <c r="T30" s="17"/>
      <c r="U30" s="163"/>
      <c r="V30" s="14"/>
      <c r="W30" s="14"/>
      <c r="X30" s="14"/>
    </row>
    <row r="31" spans="1:27" s="8" customFormat="1" ht="22.5" x14ac:dyDescent="0.2">
      <c r="A31" s="358"/>
      <c r="B31" s="359"/>
      <c r="C31" s="120" t="s">
        <v>257</v>
      </c>
      <c r="D31" s="184" t="s">
        <v>23</v>
      </c>
      <c r="E31" s="132"/>
      <c r="F31" s="132"/>
      <c r="G31" s="132">
        <v>271</v>
      </c>
      <c r="H31" s="132">
        <v>0</v>
      </c>
      <c r="I31" s="119"/>
      <c r="J31" s="119">
        <v>0</v>
      </c>
      <c r="K31" s="120" t="s">
        <v>258</v>
      </c>
      <c r="L31" s="17" t="s">
        <v>259</v>
      </c>
      <c r="M31" s="132">
        <v>0</v>
      </c>
      <c r="N31" s="132">
        <v>0</v>
      </c>
      <c r="O31" s="132">
        <v>271.459</v>
      </c>
      <c r="P31" s="132">
        <v>0</v>
      </c>
      <c r="Q31" s="119"/>
      <c r="R31" s="145">
        <v>80</v>
      </c>
      <c r="S31" s="120" t="s">
        <v>329</v>
      </c>
      <c r="T31" s="17" t="s">
        <v>259</v>
      </c>
      <c r="U31" s="163"/>
      <c r="V31" s="14"/>
      <c r="W31" s="14"/>
      <c r="X31" s="14"/>
    </row>
    <row r="32" spans="1:27" s="8" customFormat="1" ht="22.5" x14ac:dyDescent="0.2">
      <c r="A32" s="358"/>
      <c r="B32" s="359"/>
      <c r="C32" s="120" t="s">
        <v>260</v>
      </c>
      <c r="D32" s="184" t="s">
        <v>23</v>
      </c>
      <c r="E32" s="132"/>
      <c r="F32" s="132"/>
      <c r="G32" s="132">
        <v>169.71100000000001</v>
      </c>
      <c r="H32" s="132">
        <v>0</v>
      </c>
      <c r="I32" s="119"/>
      <c r="J32" s="119">
        <v>0</v>
      </c>
      <c r="K32" s="120" t="s">
        <v>261</v>
      </c>
      <c r="L32" s="17" t="s">
        <v>262</v>
      </c>
      <c r="M32" s="132">
        <v>0</v>
      </c>
      <c r="N32" s="132">
        <v>0</v>
      </c>
      <c r="O32" s="132">
        <v>169.71100000000001</v>
      </c>
      <c r="P32" s="132">
        <v>0</v>
      </c>
      <c r="Q32" s="119"/>
      <c r="R32" s="145">
        <v>30</v>
      </c>
      <c r="S32" s="120" t="s">
        <v>261</v>
      </c>
      <c r="T32" s="17" t="s">
        <v>262</v>
      </c>
      <c r="U32" s="163"/>
      <c r="V32" s="14"/>
      <c r="W32" s="14"/>
      <c r="X32" s="14"/>
    </row>
    <row r="33" spans="1:24" s="8" customFormat="1" ht="28.5" customHeight="1" x14ac:dyDescent="0.2">
      <c r="A33" s="361">
        <v>8</v>
      </c>
      <c r="B33" s="363" t="s">
        <v>425</v>
      </c>
      <c r="C33" s="111"/>
      <c r="D33" s="108"/>
      <c r="E33" s="109"/>
      <c r="F33" s="109"/>
      <c r="G33" s="109"/>
      <c r="H33" s="109"/>
      <c r="I33" s="109"/>
      <c r="J33" s="109"/>
      <c r="K33" s="109"/>
      <c r="L33" s="109"/>
      <c r="M33" s="106"/>
      <c r="N33" s="107"/>
      <c r="O33" s="107"/>
      <c r="P33" s="107"/>
      <c r="Q33" s="109"/>
      <c r="R33" s="109"/>
      <c r="S33" s="80"/>
      <c r="T33" s="80"/>
      <c r="U33" s="80"/>
      <c r="V33" s="14" t="s">
        <v>321</v>
      </c>
      <c r="W33" s="14"/>
      <c r="X33" s="14"/>
    </row>
    <row r="34" spans="1:24" s="8" customFormat="1" ht="20.25" customHeight="1" x14ac:dyDescent="0.2">
      <c r="A34" s="362"/>
      <c r="B34" s="364"/>
      <c r="C34" s="363" t="s">
        <v>494</v>
      </c>
      <c r="D34" s="195" t="s">
        <v>311</v>
      </c>
      <c r="E34" s="119"/>
      <c r="F34" s="119"/>
      <c r="G34" s="119"/>
      <c r="H34" s="119"/>
      <c r="I34" s="119"/>
      <c r="J34" s="119"/>
      <c r="K34" s="119"/>
      <c r="L34" s="119"/>
      <c r="M34" s="132">
        <v>315</v>
      </c>
      <c r="N34" s="132">
        <v>0</v>
      </c>
      <c r="O34" s="132">
        <v>0</v>
      </c>
      <c r="P34" s="132">
        <v>0</v>
      </c>
      <c r="Q34" s="119"/>
      <c r="R34" s="361"/>
      <c r="S34" s="361" t="s">
        <v>148</v>
      </c>
      <c r="T34" s="363" t="s">
        <v>149</v>
      </c>
      <c r="U34" s="363" t="s">
        <v>491</v>
      </c>
      <c r="V34" s="14"/>
      <c r="W34" s="14"/>
      <c r="X34" s="14"/>
    </row>
    <row r="35" spans="1:24" s="8" customFormat="1" ht="19.5" customHeight="1" x14ac:dyDescent="0.2">
      <c r="A35" s="362"/>
      <c r="B35" s="364"/>
      <c r="C35" s="375"/>
      <c r="D35" s="184" t="s">
        <v>23</v>
      </c>
      <c r="E35" s="119"/>
      <c r="F35" s="119"/>
      <c r="G35" s="119"/>
      <c r="H35" s="119"/>
      <c r="I35" s="119"/>
      <c r="J35" s="119"/>
      <c r="K35" s="119"/>
      <c r="L35" s="119"/>
      <c r="M35" s="132">
        <v>5</v>
      </c>
      <c r="N35" s="132">
        <v>0</v>
      </c>
      <c r="O35" s="132">
        <v>0</v>
      </c>
      <c r="P35" s="132">
        <v>0</v>
      </c>
      <c r="Q35" s="119"/>
      <c r="R35" s="374"/>
      <c r="S35" s="374"/>
      <c r="T35" s="375"/>
      <c r="U35" s="375"/>
      <c r="V35" s="14"/>
      <c r="W35" s="14"/>
      <c r="X35" s="14"/>
    </row>
    <row r="36" spans="1:24" s="8" customFormat="1" ht="33.75" x14ac:dyDescent="0.2">
      <c r="A36" s="362"/>
      <c r="B36" s="364"/>
      <c r="C36" s="120" t="s">
        <v>263</v>
      </c>
      <c r="D36" s="184" t="s">
        <v>23</v>
      </c>
      <c r="E36" s="119"/>
      <c r="F36" s="119"/>
      <c r="G36" s="119"/>
      <c r="H36" s="119"/>
      <c r="I36" s="119"/>
      <c r="J36" s="119"/>
      <c r="K36" s="119"/>
      <c r="L36" s="119"/>
      <c r="M36" s="132">
        <v>50</v>
      </c>
      <c r="N36" s="132">
        <v>0</v>
      </c>
      <c r="O36" s="132">
        <v>50</v>
      </c>
      <c r="P36" s="132">
        <v>0</v>
      </c>
      <c r="Q36" s="119"/>
      <c r="R36" s="145">
        <v>100</v>
      </c>
      <c r="S36" s="145" t="s">
        <v>492</v>
      </c>
      <c r="T36" s="155" t="s">
        <v>493</v>
      </c>
      <c r="U36" s="119"/>
      <c r="V36" s="14"/>
      <c r="W36" s="14"/>
      <c r="X36" s="14"/>
    </row>
    <row r="37" spans="1:24" s="8" customFormat="1" ht="67.5" x14ac:dyDescent="0.2">
      <c r="A37" s="362"/>
      <c r="B37" s="364"/>
      <c r="C37" s="120" t="s">
        <v>264</v>
      </c>
      <c r="D37" s="184" t="s">
        <v>23</v>
      </c>
      <c r="E37" s="119"/>
      <c r="F37" s="119"/>
      <c r="G37" s="119"/>
      <c r="H37" s="119"/>
      <c r="I37" s="119"/>
      <c r="J37" s="119"/>
      <c r="K37" s="119"/>
      <c r="L37" s="119"/>
      <c r="M37" s="132">
        <v>25</v>
      </c>
      <c r="N37" s="132">
        <v>0</v>
      </c>
      <c r="O37" s="132">
        <v>25</v>
      </c>
      <c r="P37" s="132">
        <v>0</v>
      </c>
      <c r="Q37" s="119"/>
      <c r="R37" s="145">
        <v>50</v>
      </c>
      <c r="S37" s="145" t="s">
        <v>492</v>
      </c>
      <c r="T37" s="155" t="s">
        <v>495</v>
      </c>
      <c r="U37" s="119"/>
      <c r="V37" s="14"/>
      <c r="W37" s="14"/>
      <c r="X37" s="14"/>
    </row>
    <row r="38" spans="1:24" s="8" customFormat="1" ht="22.5" x14ac:dyDescent="0.2">
      <c r="A38" s="374"/>
      <c r="B38" s="375"/>
      <c r="C38" s="120" t="s">
        <v>265</v>
      </c>
      <c r="D38" s="196" t="s">
        <v>311</v>
      </c>
      <c r="E38" s="119"/>
      <c r="F38" s="119"/>
      <c r="G38" s="119"/>
      <c r="H38" s="119"/>
      <c r="I38" s="119"/>
      <c r="J38" s="119"/>
      <c r="K38" s="119"/>
      <c r="L38" s="119"/>
      <c r="M38" s="132">
        <v>260.5</v>
      </c>
      <c r="N38" s="132">
        <v>0</v>
      </c>
      <c r="O38" s="132">
        <v>0</v>
      </c>
      <c r="P38" s="132">
        <v>0</v>
      </c>
      <c r="Q38" s="119"/>
      <c r="R38" s="150"/>
      <c r="S38" s="150"/>
      <c r="T38" s="147"/>
      <c r="U38" s="119"/>
      <c r="V38" s="14"/>
      <c r="W38" s="14"/>
      <c r="X38" s="14"/>
    </row>
    <row r="39" spans="1:24" s="8" customFormat="1" ht="22.5" x14ac:dyDescent="0.2">
      <c r="A39" s="361">
        <v>9</v>
      </c>
      <c r="B39" s="363" t="s">
        <v>426</v>
      </c>
      <c r="C39" s="120" t="s">
        <v>151</v>
      </c>
      <c r="D39" s="184" t="s">
        <v>23</v>
      </c>
      <c r="E39" s="119"/>
      <c r="F39" s="119"/>
      <c r="G39" s="119"/>
      <c r="H39" s="119"/>
      <c r="I39" s="119"/>
      <c r="J39" s="119"/>
      <c r="K39" s="119"/>
      <c r="L39" s="119"/>
      <c r="M39" s="132">
        <v>76.2</v>
      </c>
      <c r="N39" s="132">
        <v>0</v>
      </c>
      <c r="O39" s="132">
        <v>76.2</v>
      </c>
      <c r="P39" s="132">
        <v>0</v>
      </c>
      <c r="Q39" s="119"/>
      <c r="R39" s="119"/>
      <c r="S39" s="119" t="s">
        <v>150</v>
      </c>
      <c r="T39" s="120" t="s">
        <v>333</v>
      </c>
      <c r="U39" s="119"/>
      <c r="V39" s="14"/>
      <c r="W39" s="14"/>
      <c r="X39" s="14"/>
    </row>
    <row r="40" spans="1:24" s="8" customFormat="1" ht="29.25" customHeight="1" x14ac:dyDescent="0.2">
      <c r="A40" s="362"/>
      <c r="B40" s="364"/>
      <c r="C40" s="76"/>
      <c r="D40" s="74"/>
      <c r="E40" s="74"/>
      <c r="F40" s="74"/>
      <c r="G40" s="74"/>
      <c r="H40" s="74"/>
      <c r="I40" s="74"/>
      <c r="J40" s="74"/>
      <c r="K40" s="74"/>
      <c r="L40" s="74"/>
      <c r="M40" s="142"/>
      <c r="N40" s="142"/>
      <c r="O40" s="142"/>
      <c r="P40" s="142"/>
      <c r="Q40" s="74"/>
      <c r="R40" s="74"/>
      <c r="S40" s="79"/>
      <c r="T40" s="74"/>
      <c r="U40" s="76"/>
      <c r="V40" s="14"/>
      <c r="W40" s="14"/>
      <c r="X40" s="14"/>
    </row>
    <row r="41" spans="1:24" s="8" customFormat="1" ht="18" customHeight="1" x14ac:dyDescent="0.2">
      <c r="A41" s="362"/>
      <c r="B41" s="364"/>
      <c r="C41" s="363" t="s">
        <v>270</v>
      </c>
      <c r="D41" s="184" t="s">
        <v>23</v>
      </c>
      <c r="E41" s="119"/>
      <c r="F41" s="119"/>
      <c r="G41" s="119"/>
      <c r="H41" s="119"/>
      <c r="I41" s="119"/>
      <c r="J41" s="119"/>
      <c r="K41" s="119"/>
      <c r="L41" s="119"/>
      <c r="M41" s="132">
        <v>1343.6</v>
      </c>
      <c r="N41" s="132">
        <v>0</v>
      </c>
      <c r="O41" s="132">
        <v>0</v>
      </c>
      <c r="P41" s="132">
        <v>0</v>
      </c>
      <c r="Q41" s="119"/>
      <c r="R41" s="361"/>
      <c r="S41" s="418"/>
      <c r="T41" s="361"/>
      <c r="U41" s="363" t="s">
        <v>271</v>
      </c>
      <c r="V41" s="14"/>
      <c r="W41" s="14"/>
      <c r="X41" s="14"/>
    </row>
    <row r="42" spans="1:24" s="8" customFormat="1" ht="18" customHeight="1" x14ac:dyDescent="0.2">
      <c r="A42" s="362"/>
      <c r="B42" s="364"/>
      <c r="C42" s="375"/>
      <c r="D42" s="194" t="s">
        <v>311</v>
      </c>
      <c r="E42" s="119"/>
      <c r="F42" s="119"/>
      <c r="G42" s="119"/>
      <c r="H42" s="119"/>
      <c r="I42" s="119"/>
      <c r="J42" s="119"/>
      <c r="K42" s="119"/>
      <c r="L42" s="119"/>
      <c r="M42" s="132">
        <v>656.4</v>
      </c>
      <c r="N42" s="132">
        <v>0</v>
      </c>
      <c r="O42" s="132">
        <v>0</v>
      </c>
      <c r="P42" s="132">
        <v>0</v>
      </c>
      <c r="Q42" s="119"/>
      <c r="R42" s="374"/>
      <c r="S42" s="419"/>
      <c r="T42" s="374"/>
      <c r="U42" s="375"/>
      <c r="V42" s="14"/>
      <c r="W42" s="14"/>
      <c r="X42" s="14"/>
    </row>
    <row r="43" spans="1:24" s="8" customFormat="1" ht="22.5" x14ac:dyDescent="0.2">
      <c r="A43" s="362"/>
      <c r="B43" s="364"/>
      <c r="C43" s="120" t="s">
        <v>272</v>
      </c>
      <c r="D43" s="184" t="s">
        <v>23</v>
      </c>
      <c r="E43" s="119"/>
      <c r="F43" s="119"/>
      <c r="G43" s="119"/>
      <c r="H43" s="119"/>
      <c r="I43" s="119"/>
      <c r="J43" s="119"/>
      <c r="K43" s="119"/>
      <c r="L43" s="119"/>
      <c r="M43" s="132">
        <v>20</v>
      </c>
      <c r="N43" s="132">
        <v>0</v>
      </c>
      <c r="O43" s="132">
        <v>0</v>
      </c>
      <c r="P43" s="132">
        <v>0</v>
      </c>
      <c r="Q43" s="119"/>
      <c r="R43" s="119">
        <v>99</v>
      </c>
      <c r="S43" s="120" t="s">
        <v>335</v>
      </c>
      <c r="T43" s="120" t="s">
        <v>336</v>
      </c>
      <c r="U43" s="120"/>
      <c r="V43" s="14"/>
      <c r="W43" s="14"/>
      <c r="X43" s="14"/>
    </row>
    <row r="44" spans="1:24" s="8" customFormat="1" ht="33.75" x14ac:dyDescent="0.2">
      <c r="A44" s="362"/>
      <c r="B44" s="364"/>
      <c r="C44" s="120" t="s">
        <v>273</v>
      </c>
      <c r="D44" s="184" t="s">
        <v>23</v>
      </c>
      <c r="E44" s="119"/>
      <c r="F44" s="119"/>
      <c r="G44" s="119"/>
      <c r="H44" s="119"/>
      <c r="I44" s="119"/>
      <c r="J44" s="119"/>
      <c r="K44" s="119"/>
      <c r="L44" s="119"/>
      <c r="M44" s="132">
        <v>91.7</v>
      </c>
      <c r="N44" s="132">
        <v>0</v>
      </c>
      <c r="O44" s="132">
        <v>0</v>
      </c>
      <c r="P44" s="132">
        <v>0</v>
      </c>
      <c r="Q44" s="119"/>
      <c r="R44" s="145">
        <v>99</v>
      </c>
      <c r="S44" s="120" t="s">
        <v>337</v>
      </c>
      <c r="T44" s="120" t="s">
        <v>338</v>
      </c>
      <c r="U44" s="120" t="s">
        <v>461</v>
      </c>
      <c r="V44" s="14"/>
      <c r="W44" s="14"/>
      <c r="X44" s="14"/>
    </row>
    <row r="45" spans="1:24" s="8" customFormat="1" ht="33.75" x14ac:dyDescent="0.2">
      <c r="A45" s="362"/>
      <c r="B45" s="364"/>
      <c r="C45" s="120" t="s">
        <v>322</v>
      </c>
      <c r="D45" s="184" t="s">
        <v>23</v>
      </c>
      <c r="E45" s="119"/>
      <c r="F45" s="119"/>
      <c r="G45" s="119"/>
      <c r="H45" s="119"/>
      <c r="I45" s="119"/>
      <c r="J45" s="119"/>
      <c r="K45" s="119"/>
      <c r="L45" s="119"/>
      <c r="M45" s="132">
        <v>100</v>
      </c>
      <c r="N45" s="132">
        <v>0</v>
      </c>
      <c r="O45" s="132">
        <v>0</v>
      </c>
      <c r="P45" s="132">
        <v>0</v>
      </c>
      <c r="Q45" s="119"/>
      <c r="R45" s="119"/>
      <c r="S45" s="120" t="s">
        <v>337</v>
      </c>
      <c r="T45" s="120"/>
      <c r="U45" s="120" t="s">
        <v>165</v>
      </c>
      <c r="V45" s="14"/>
      <c r="W45" s="14"/>
      <c r="X45" s="14"/>
    </row>
    <row r="46" spans="1:24" s="8" customFormat="1" x14ac:dyDescent="0.2">
      <c r="A46" s="362"/>
      <c r="B46" s="364"/>
      <c r="C46" s="120" t="s">
        <v>366</v>
      </c>
      <c r="D46" s="184" t="s">
        <v>23</v>
      </c>
      <c r="E46" s="119"/>
      <c r="F46" s="119"/>
      <c r="G46" s="119"/>
      <c r="H46" s="119"/>
      <c r="I46" s="119"/>
      <c r="J46" s="119"/>
      <c r="K46" s="119"/>
      <c r="L46" s="119"/>
      <c r="M46" s="132">
        <v>10</v>
      </c>
      <c r="N46" s="132">
        <v>0</v>
      </c>
      <c r="O46" s="132">
        <v>0</v>
      </c>
      <c r="P46" s="132">
        <v>0</v>
      </c>
      <c r="Q46" s="119"/>
      <c r="R46" s="119"/>
      <c r="S46" s="120"/>
      <c r="T46" s="120"/>
      <c r="U46" s="120"/>
      <c r="V46" s="14"/>
      <c r="W46" s="14"/>
      <c r="X46" s="14"/>
    </row>
    <row r="47" spans="1:24" s="8" customFormat="1" ht="26.25" x14ac:dyDescent="0.4">
      <c r="A47" s="374"/>
      <c r="B47" s="375"/>
      <c r="C47" s="76"/>
      <c r="D47" s="74"/>
      <c r="E47" s="74"/>
      <c r="F47" s="74"/>
      <c r="G47" s="74"/>
      <c r="H47" s="74"/>
      <c r="I47" s="74"/>
      <c r="J47" s="74"/>
      <c r="K47" s="74"/>
      <c r="L47" s="74"/>
      <c r="M47" s="142"/>
      <c r="N47" s="142"/>
      <c r="O47" s="142"/>
      <c r="P47" s="142"/>
      <c r="Q47" s="74"/>
      <c r="R47" s="143"/>
      <c r="S47" s="158"/>
      <c r="T47" s="76"/>
      <c r="U47" s="76"/>
      <c r="V47" s="146"/>
      <c r="W47" s="14"/>
      <c r="X47" s="14"/>
    </row>
    <row r="48" spans="1:24" s="8" customFormat="1" ht="22.5" x14ac:dyDescent="0.2">
      <c r="A48" s="118">
        <v>10</v>
      </c>
      <c r="B48" s="118" t="s">
        <v>427</v>
      </c>
      <c r="C48" s="120" t="s">
        <v>363</v>
      </c>
      <c r="D48" s="182" t="s">
        <v>23</v>
      </c>
      <c r="E48" s="120"/>
      <c r="F48" s="120"/>
      <c r="G48" s="120"/>
      <c r="H48" s="120"/>
      <c r="I48" s="120"/>
      <c r="J48" s="120"/>
      <c r="K48" s="120"/>
      <c r="L48" s="120"/>
      <c r="M48" s="152">
        <v>0</v>
      </c>
      <c r="N48" s="152">
        <v>0</v>
      </c>
      <c r="O48" s="152">
        <v>70.733999999999995</v>
      </c>
      <c r="P48" s="152">
        <v>0</v>
      </c>
      <c r="Q48" s="120"/>
      <c r="R48" s="155">
        <v>99</v>
      </c>
      <c r="S48" s="120" t="s">
        <v>364</v>
      </c>
      <c r="T48" s="120" t="s">
        <v>365</v>
      </c>
      <c r="U48" s="120"/>
      <c r="V48" s="14" t="s">
        <v>313</v>
      </c>
      <c r="W48" s="14"/>
      <c r="X48" s="14"/>
    </row>
    <row r="49" spans="1:24" s="1" customFormat="1" ht="78.75" x14ac:dyDescent="0.2">
      <c r="A49" s="119">
        <v>11</v>
      </c>
      <c r="B49" s="120" t="s">
        <v>80</v>
      </c>
      <c r="C49" s="120" t="s">
        <v>81</v>
      </c>
      <c r="D49" s="197" t="s">
        <v>314</v>
      </c>
      <c r="E49" s="120"/>
      <c r="F49" s="120"/>
      <c r="G49" s="120"/>
      <c r="H49" s="120"/>
      <c r="I49" s="120"/>
      <c r="J49" s="120"/>
      <c r="K49" s="120"/>
      <c r="L49" s="120"/>
      <c r="M49" s="132">
        <v>1500</v>
      </c>
      <c r="N49" s="132">
        <v>0</v>
      </c>
      <c r="O49" s="132">
        <v>0</v>
      </c>
      <c r="P49" s="132">
        <v>0</v>
      </c>
      <c r="Q49" s="18"/>
      <c r="R49" s="119"/>
      <c r="S49" s="120"/>
      <c r="T49" s="167"/>
      <c r="U49" s="120" t="s">
        <v>444</v>
      </c>
      <c r="V49" s="33" t="s">
        <v>351</v>
      </c>
      <c r="W49" s="12"/>
      <c r="X49" s="12"/>
    </row>
    <row r="50" spans="1:24" s="1" customFormat="1" x14ac:dyDescent="0.2">
      <c r="A50" s="361">
        <v>12</v>
      </c>
      <c r="B50" s="363" t="s">
        <v>428</v>
      </c>
      <c r="C50" s="120" t="s">
        <v>130</v>
      </c>
      <c r="D50" s="179" t="s">
        <v>142</v>
      </c>
      <c r="E50" s="120"/>
      <c r="F50" s="120"/>
      <c r="G50" s="120"/>
      <c r="H50" s="120"/>
      <c r="I50" s="120"/>
      <c r="J50" s="120"/>
      <c r="K50" s="120"/>
      <c r="L50" s="120"/>
      <c r="M50" s="365">
        <v>5955</v>
      </c>
      <c r="N50" s="132">
        <v>5060.8500000000004</v>
      </c>
      <c r="O50" s="168">
        <v>3213.6390000000001</v>
      </c>
      <c r="P50" s="169">
        <f>N50-O50</f>
        <v>1847.2110000000002</v>
      </c>
      <c r="Q50" s="18"/>
      <c r="R50" s="119"/>
      <c r="S50" s="363"/>
      <c r="T50" s="420" t="s">
        <v>496</v>
      </c>
      <c r="U50" s="415" t="s">
        <v>453</v>
      </c>
      <c r="V50" s="12"/>
      <c r="W50" s="12"/>
      <c r="X50" s="12"/>
    </row>
    <row r="51" spans="1:24" s="1" customFormat="1" x14ac:dyDescent="0.2">
      <c r="A51" s="362"/>
      <c r="B51" s="364"/>
      <c r="C51" s="120" t="s">
        <v>131</v>
      </c>
      <c r="D51" s="180" t="s">
        <v>142</v>
      </c>
      <c r="E51" s="120"/>
      <c r="F51" s="120"/>
      <c r="G51" s="120"/>
      <c r="H51" s="120"/>
      <c r="I51" s="120"/>
      <c r="J51" s="120"/>
      <c r="K51" s="120"/>
      <c r="L51" s="120"/>
      <c r="M51" s="367"/>
      <c r="N51" s="132">
        <v>98.751000000000005</v>
      </c>
      <c r="O51" s="132">
        <v>0</v>
      </c>
      <c r="P51" s="132">
        <v>0</v>
      </c>
      <c r="Q51" s="18"/>
      <c r="R51" s="119"/>
      <c r="S51" s="375"/>
      <c r="T51" s="421"/>
      <c r="U51" s="417"/>
      <c r="V51" s="12"/>
      <c r="W51" s="12"/>
      <c r="X51" s="12"/>
    </row>
    <row r="52" spans="1:24" s="1" customFormat="1" ht="33.75" x14ac:dyDescent="0.2">
      <c r="A52" s="374"/>
      <c r="B52" s="375"/>
      <c r="C52" s="120" t="s">
        <v>133</v>
      </c>
      <c r="D52" s="144" t="s">
        <v>143</v>
      </c>
      <c r="E52" s="120"/>
      <c r="F52" s="120"/>
      <c r="G52" s="120"/>
      <c r="H52" s="120"/>
      <c r="I52" s="120"/>
      <c r="J52" s="120"/>
      <c r="K52" s="120"/>
      <c r="L52" s="120"/>
      <c r="M52" s="132">
        <v>7800</v>
      </c>
      <c r="N52" s="132">
        <v>0</v>
      </c>
      <c r="O52" s="132">
        <v>0</v>
      </c>
      <c r="P52" s="132">
        <v>0</v>
      </c>
      <c r="Q52" s="18"/>
      <c r="R52" s="119"/>
      <c r="S52" s="120"/>
      <c r="T52" s="167"/>
      <c r="U52" s="118" t="s">
        <v>357</v>
      </c>
      <c r="V52" s="12" t="s">
        <v>356</v>
      </c>
      <c r="W52" s="12"/>
      <c r="X52" s="12"/>
    </row>
    <row r="53" spans="1:24" s="1" customFormat="1" ht="45" x14ac:dyDescent="0.2">
      <c r="A53" s="361">
        <v>13</v>
      </c>
      <c r="B53" s="363" t="s">
        <v>208</v>
      </c>
      <c r="C53" s="120" t="s">
        <v>209</v>
      </c>
      <c r="D53" s="186" t="s">
        <v>23</v>
      </c>
      <c r="E53" s="120"/>
      <c r="F53" s="120"/>
      <c r="G53" s="120"/>
      <c r="H53" s="120"/>
      <c r="I53" s="120"/>
      <c r="J53" s="120"/>
      <c r="K53" s="120"/>
      <c r="L53" s="120"/>
      <c r="M53" s="132">
        <v>0</v>
      </c>
      <c r="N53" s="132">
        <v>0</v>
      </c>
      <c r="O53" s="132">
        <v>120</v>
      </c>
      <c r="P53" s="132">
        <v>0</v>
      </c>
      <c r="Q53" s="18"/>
      <c r="R53" s="119"/>
      <c r="S53" s="120" t="s">
        <v>217</v>
      </c>
      <c r="T53" s="167"/>
      <c r="U53" s="175" t="s">
        <v>228</v>
      </c>
      <c r="V53" s="12"/>
      <c r="W53" s="12"/>
      <c r="X53" s="12"/>
    </row>
    <row r="54" spans="1:24" s="1" customFormat="1" ht="33.75" x14ac:dyDescent="0.2">
      <c r="A54" s="362"/>
      <c r="B54" s="364"/>
      <c r="C54" s="120" t="s">
        <v>210</v>
      </c>
      <c r="D54" s="186" t="s">
        <v>23</v>
      </c>
      <c r="E54" s="120"/>
      <c r="F54" s="120"/>
      <c r="G54" s="120"/>
      <c r="H54" s="120"/>
      <c r="I54" s="120"/>
      <c r="J54" s="120"/>
      <c r="K54" s="120"/>
      <c r="L54" s="120"/>
      <c r="M54" s="132">
        <v>0</v>
      </c>
      <c r="N54" s="132">
        <v>0</v>
      </c>
      <c r="O54" s="132">
        <v>150</v>
      </c>
      <c r="P54" s="132">
        <v>0</v>
      </c>
      <c r="Q54" s="18"/>
      <c r="R54" s="119"/>
      <c r="S54" s="120" t="s">
        <v>217</v>
      </c>
      <c r="T54" s="167"/>
      <c r="U54" s="175" t="s">
        <v>228</v>
      </c>
      <c r="V54" s="12"/>
      <c r="W54" s="12"/>
      <c r="X54" s="12"/>
    </row>
    <row r="55" spans="1:24" s="1" customFormat="1" ht="45" x14ac:dyDescent="0.2">
      <c r="A55" s="362"/>
      <c r="B55" s="364"/>
      <c r="C55" s="120" t="s">
        <v>214</v>
      </c>
      <c r="D55" s="186" t="s">
        <v>23</v>
      </c>
      <c r="E55" s="120"/>
      <c r="F55" s="120"/>
      <c r="G55" s="120"/>
      <c r="H55" s="120"/>
      <c r="I55" s="120"/>
      <c r="J55" s="120"/>
      <c r="K55" s="120"/>
      <c r="L55" s="120"/>
      <c r="M55" s="130">
        <v>0</v>
      </c>
      <c r="N55" s="130">
        <v>0</v>
      </c>
      <c r="O55" s="132">
        <v>48.6</v>
      </c>
      <c r="P55" s="132">
        <v>0</v>
      </c>
      <c r="Q55" s="18"/>
      <c r="R55" s="119">
        <v>60</v>
      </c>
      <c r="S55" s="120" t="s">
        <v>212</v>
      </c>
      <c r="T55" s="167" t="s">
        <v>213</v>
      </c>
      <c r="U55" s="175" t="s">
        <v>228</v>
      </c>
      <c r="V55" s="12"/>
      <c r="W55" s="12"/>
      <c r="X55" s="12"/>
    </row>
    <row r="56" spans="1:24" s="1" customFormat="1" ht="33.75" x14ac:dyDescent="0.2">
      <c r="A56" s="362"/>
      <c r="B56" s="364"/>
      <c r="C56" s="120" t="s">
        <v>215</v>
      </c>
      <c r="D56" s="186" t="s">
        <v>23</v>
      </c>
      <c r="E56" s="120"/>
      <c r="F56" s="120"/>
      <c r="G56" s="120"/>
      <c r="H56" s="120"/>
      <c r="I56" s="120"/>
      <c r="J56" s="120"/>
      <c r="K56" s="120"/>
      <c r="L56" s="120"/>
      <c r="M56" s="130">
        <v>0</v>
      </c>
      <c r="N56" s="130">
        <v>0</v>
      </c>
      <c r="O56" s="132">
        <v>145</v>
      </c>
      <c r="P56" s="132">
        <v>0</v>
      </c>
      <c r="Q56" s="18"/>
      <c r="R56" s="119"/>
      <c r="S56" s="120" t="s">
        <v>212</v>
      </c>
      <c r="T56" s="167" t="s">
        <v>213</v>
      </c>
      <c r="U56" s="363" t="s">
        <v>228</v>
      </c>
      <c r="V56" s="12"/>
      <c r="W56" s="12"/>
      <c r="X56" s="12"/>
    </row>
    <row r="57" spans="1:24" s="1" customFormat="1" ht="22.5" x14ac:dyDescent="0.2">
      <c r="A57" s="362"/>
      <c r="B57" s="364"/>
      <c r="C57" s="120" t="s">
        <v>216</v>
      </c>
      <c r="D57" s="186" t="s">
        <v>23</v>
      </c>
      <c r="E57" s="120"/>
      <c r="F57" s="120"/>
      <c r="G57" s="120"/>
      <c r="H57" s="120"/>
      <c r="I57" s="120"/>
      <c r="J57" s="120"/>
      <c r="K57" s="120"/>
      <c r="L57" s="120"/>
      <c r="M57" s="130">
        <v>0</v>
      </c>
      <c r="N57" s="130">
        <v>0</v>
      </c>
      <c r="O57" s="132">
        <v>257</v>
      </c>
      <c r="P57" s="132">
        <v>0</v>
      </c>
      <c r="Q57" s="18"/>
      <c r="R57" s="119"/>
      <c r="S57" s="120" t="s">
        <v>217</v>
      </c>
      <c r="T57" s="167" t="s">
        <v>218</v>
      </c>
      <c r="U57" s="364"/>
      <c r="V57" s="12"/>
      <c r="W57" s="12"/>
      <c r="X57" s="12"/>
    </row>
    <row r="58" spans="1:24" s="1" customFormat="1" ht="22.5" x14ac:dyDescent="0.2">
      <c r="A58" s="362"/>
      <c r="B58" s="364"/>
      <c r="C58" s="120" t="s">
        <v>219</v>
      </c>
      <c r="D58" s="186" t="s">
        <v>23</v>
      </c>
      <c r="E58" s="120"/>
      <c r="F58" s="120"/>
      <c r="G58" s="120"/>
      <c r="H58" s="120"/>
      <c r="I58" s="120"/>
      <c r="J58" s="120"/>
      <c r="K58" s="120"/>
      <c r="L58" s="120"/>
      <c r="M58" s="130">
        <v>0</v>
      </c>
      <c r="N58" s="130">
        <v>0</v>
      </c>
      <c r="O58" s="132">
        <v>351.6</v>
      </c>
      <c r="P58" s="132">
        <v>0</v>
      </c>
      <c r="Q58" s="18"/>
      <c r="R58" s="119"/>
      <c r="S58" s="120" t="s">
        <v>217</v>
      </c>
      <c r="T58" s="167" t="s">
        <v>218</v>
      </c>
      <c r="U58" s="364"/>
      <c r="V58" s="12"/>
      <c r="W58" s="12"/>
      <c r="X58" s="12"/>
    </row>
    <row r="59" spans="1:24" s="1" customFormat="1" ht="22.5" x14ac:dyDescent="0.2">
      <c r="A59" s="374"/>
      <c r="B59" s="375"/>
      <c r="C59" s="120" t="s">
        <v>219</v>
      </c>
      <c r="D59" s="186" t="s">
        <v>23</v>
      </c>
      <c r="E59" s="120"/>
      <c r="F59" s="120"/>
      <c r="G59" s="120"/>
      <c r="H59" s="120"/>
      <c r="I59" s="120"/>
      <c r="J59" s="120"/>
      <c r="K59" s="120"/>
      <c r="L59" s="120"/>
      <c r="M59" s="130">
        <v>0</v>
      </c>
      <c r="N59" s="130">
        <v>0</v>
      </c>
      <c r="O59" s="132">
        <v>357.3</v>
      </c>
      <c r="P59" s="132">
        <v>0</v>
      </c>
      <c r="Q59" s="18"/>
      <c r="R59" s="119"/>
      <c r="S59" s="120" t="s">
        <v>217</v>
      </c>
      <c r="T59" s="167" t="s">
        <v>218</v>
      </c>
      <c r="U59" s="375"/>
      <c r="V59" s="12"/>
      <c r="W59" s="12"/>
      <c r="X59" s="12"/>
    </row>
    <row r="60" spans="1:24" s="8" customFormat="1" ht="15.75" customHeight="1" x14ac:dyDescent="0.2">
      <c r="A60" s="368" t="s">
        <v>32</v>
      </c>
      <c r="B60" s="369"/>
      <c r="C60" s="370"/>
      <c r="D60" s="119"/>
      <c r="E60" s="119"/>
      <c r="F60" s="119"/>
      <c r="G60" s="119"/>
      <c r="H60" s="119"/>
      <c r="I60" s="119"/>
      <c r="J60" s="119"/>
      <c r="K60" s="119"/>
      <c r="L60" s="119"/>
      <c r="M60" s="87">
        <f>SUM(M5:M59)</f>
        <v>19590.93</v>
      </c>
      <c r="N60" s="87">
        <f>SUM(N5:N59)</f>
        <v>5159.6010000000006</v>
      </c>
      <c r="O60" s="87">
        <f>SUM(O5:O59)</f>
        <v>6199.3230000000012</v>
      </c>
      <c r="P60" s="87">
        <f>SUM(P5:P59)</f>
        <v>1851.1110000000003</v>
      </c>
      <c r="Q60" s="41" t="e">
        <f>SUM(#REF!)</f>
        <v>#REF!</v>
      </c>
      <c r="R60" s="41"/>
      <c r="S60" s="119"/>
      <c r="T60" s="119"/>
      <c r="U60" s="166"/>
      <c r="V60" s="14"/>
      <c r="W60" s="14"/>
      <c r="X60" s="14"/>
    </row>
    <row r="61" spans="1:24" s="8" customFormat="1" x14ac:dyDescent="0.2">
      <c r="A61" s="414" t="s">
        <v>414</v>
      </c>
      <c r="B61" s="414"/>
      <c r="C61" s="414"/>
      <c r="D61" s="414"/>
      <c r="E61" s="414"/>
      <c r="F61" s="414"/>
      <c r="G61" s="414"/>
      <c r="H61" s="414"/>
      <c r="I61" s="414"/>
      <c r="J61" s="414"/>
      <c r="K61" s="414"/>
      <c r="L61" s="414"/>
      <c r="M61" s="414"/>
      <c r="N61" s="414"/>
      <c r="O61" s="414"/>
      <c r="P61" s="414"/>
      <c r="Q61" s="414"/>
      <c r="R61" s="414"/>
      <c r="S61" s="414"/>
      <c r="T61" s="414"/>
      <c r="U61" s="414"/>
      <c r="V61" s="14"/>
      <c r="W61" s="14"/>
      <c r="X61" s="14"/>
    </row>
    <row r="62" spans="1:24" s="9" customFormat="1" ht="22.5" x14ac:dyDescent="0.2">
      <c r="A62" s="119">
        <v>1</v>
      </c>
      <c r="B62" s="120" t="s">
        <v>429</v>
      </c>
      <c r="C62" s="120" t="s">
        <v>45</v>
      </c>
      <c r="D62" s="136" t="s">
        <v>142</v>
      </c>
      <c r="E62" s="130">
        <v>4200</v>
      </c>
      <c r="F62" s="130">
        <v>4396.6009999999997</v>
      </c>
      <c r="G62" s="132">
        <v>0</v>
      </c>
      <c r="H62" s="130">
        <v>0</v>
      </c>
      <c r="I62" s="18"/>
      <c r="J62" s="119"/>
      <c r="K62" s="120"/>
      <c r="L62" s="120"/>
      <c r="M62" s="130">
        <v>4200</v>
      </c>
      <c r="N62" s="130">
        <v>4396.6009999999997</v>
      </c>
      <c r="O62" s="132">
        <v>3429.395</v>
      </c>
      <c r="P62" s="132">
        <f>N62-O62</f>
        <v>967.20599999999968</v>
      </c>
      <c r="Q62" s="119"/>
      <c r="R62" s="119">
        <v>0</v>
      </c>
      <c r="S62" s="145" t="s">
        <v>442</v>
      </c>
      <c r="T62" s="155" t="s">
        <v>443</v>
      </c>
      <c r="U62" s="120"/>
      <c r="V62" s="22"/>
      <c r="W62" s="22"/>
      <c r="X62" s="22"/>
    </row>
    <row r="63" spans="1:24" s="9" customFormat="1" ht="11.25" x14ac:dyDescent="0.2">
      <c r="A63" s="361">
        <v>2</v>
      </c>
      <c r="B63" s="363" t="s">
        <v>430</v>
      </c>
      <c r="C63" s="76"/>
      <c r="D63" s="110"/>
      <c r="E63" s="81"/>
      <c r="F63" s="81"/>
      <c r="G63" s="142"/>
      <c r="H63" s="81"/>
      <c r="I63" s="82"/>
      <c r="J63" s="74"/>
      <c r="K63" s="76"/>
      <c r="L63" s="76"/>
      <c r="M63" s="128"/>
      <c r="N63" s="81"/>
      <c r="O63" s="142"/>
      <c r="P63" s="142"/>
      <c r="Q63" s="74"/>
      <c r="R63" s="74"/>
      <c r="S63" s="74"/>
      <c r="T63" s="83"/>
      <c r="U63" s="76"/>
      <c r="V63" s="22"/>
      <c r="W63" s="22"/>
      <c r="X63" s="22"/>
    </row>
    <row r="64" spans="1:24" s="9" customFormat="1" ht="22.5" x14ac:dyDescent="0.2">
      <c r="A64" s="362"/>
      <c r="B64" s="364"/>
      <c r="C64" s="120" t="s">
        <v>124</v>
      </c>
      <c r="D64" s="179" t="s">
        <v>142</v>
      </c>
      <c r="E64" s="130"/>
      <c r="F64" s="130"/>
      <c r="G64" s="132"/>
      <c r="H64" s="130"/>
      <c r="I64" s="18"/>
      <c r="J64" s="119"/>
      <c r="K64" s="120"/>
      <c r="L64" s="120"/>
      <c r="M64" s="397">
        <v>4200</v>
      </c>
      <c r="N64" s="130">
        <v>1960.682</v>
      </c>
      <c r="O64" s="132">
        <v>1264.6410000000001</v>
      </c>
      <c r="P64" s="130">
        <f>N64-O64</f>
        <v>696.04099999999994</v>
      </c>
      <c r="Q64" s="119"/>
      <c r="R64" s="119"/>
      <c r="S64" s="119" t="s">
        <v>334</v>
      </c>
      <c r="T64" s="155" t="s">
        <v>456</v>
      </c>
      <c r="U64" s="120"/>
      <c r="V64" s="22"/>
      <c r="W64" s="22"/>
      <c r="X64" s="22"/>
    </row>
    <row r="65" spans="1:24" s="9" customFormat="1" ht="29.25" customHeight="1" x14ac:dyDescent="0.2">
      <c r="A65" s="362"/>
      <c r="B65" s="364"/>
      <c r="C65" s="120" t="s">
        <v>125</v>
      </c>
      <c r="D65" s="179" t="s">
        <v>142</v>
      </c>
      <c r="E65" s="130"/>
      <c r="F65" s="130"/>
      <c r="G65" s="132"/>
      <c r="H65" s="130"/>
      <c r="I65" s="18"/>
      <c r="J65" s="119"/>
      <c r="K65" s="120"/>
      <c r="L65" s="120"/>
      <c r="M65" s="398"/>
      <c r="N65" s="130">
        <v>247.06</v>
      </c>
      <c r="O65" s="365">
        <v>578.495</v>
      </c>
      <c r="P65" s="365">
        <f>V65-O65</f>
        <v>230.58900000000006</v>
      </c>
      <c r="Q65" s="119"/>
      <c r="R65" s="361"/>
      <c r="S65" s="361" t="s">
        <v>274</v>
      </c>
      <c r="T65" s="415" t="s">
        <v>457</v>
      </c>
      <c r="U65" s="363"/>
      <c r="V65" s="23">
        <f>N65+N66+N67+N68</f>
        <v>809.08400000000006</v>
      </c>
      <c r="W65" s="22"/>
      <c r="X65" s="22"/>
    </row>
    <row r="66" spans="1:24" s="9" customFormat="1" ht="11.25" x14ac:dyDescent="0.2">
      <c r="A66" s="362"/>
      <c r="B66" s="364"/>
      <c r="C66" s="120" t="s">
        <v>126</v>
      </c>
      <c r="D66" s="179" t="s">
        <v>142</v>
      </c>
      <c r="E66" s="130"/>
      <c r="F66" s="130"/>
      <c r="G66" s="132"/>
      <c r="H66" s="130"/>
      <c r="I66" s="18"/>
      <c r="J66" s="119"/>
      <c r="K66" s="120"/>
      <c r="L66" s="120"/>
      <c r="M66" s="398"/>
      <c r="N66" s="130">
        <v>252.304</v>
      </c>
      <c r="O66" s="366"/>
      <c r="P66" s="366"/>
      <c r="Q66" s="119"/>
      <c r="R66" s="362"/>
      <c r="S66" s="362"/>
      <c r="T66" s="416"/>
      <c r="U66" s="364"/>
      <c r="V66" s="22"/>
      <c r="W66" s="22"/>
      <c r="X66" s="22"/>
    </row>
    <row r="67" spans="1:24" s="9" customFormat="1" ht="23.25" customHeight="1" x14ac:dyDescent="0.2">
      <c r="A67" s="362"/>
      <c r="B67" s="364"/>
      <c r="C67" s="120" t="s">
        <v>127</v>
      </c>
      <c r="D67" s="179" t="s">
        <v>142</v>
      </c>
      <c r="E67" s="130"/>
      <c r="F67" s="130"/>
      <c r="G67" s="132"/>
      <c r="H67" s="130"/>
      <c r="I67" s="18"/>
      <c r="J67" s="119"/>
      <c r="K67" s="120"/>
      <c r="L67" s="120"/>
      <c r="M67" s="398"/>
      <c r="N67" s="130">
        <v>215.46700000000001</v>
      </c>
      <c r="O67" s="366"/>
      <c r="P67" s="366"/>
      <c r="Q67" s="119"/>
      <c r="R67" s="362"/>
      <c r="S67" s="362"/>
      <c r="T67" s="416"/>
      <c r="U67" s="364"/>
      <c r="V67" s="22"/>
      <c r="W67" s="22"/>
      <c r="X67" s="22"/>
    </row>
    <row r="68" spans="1:24" s="9" customFormat="1" ht="24" customHeight="1" x14ac:dyDescent="0.2">
      <c r="A68" s="362"/>
      <c r="B68" s="364"/>
      <c r="C68" s="120" t="s">
        <v>128</v>
      </c>
      <c r="D68" s="179" t="s">
        <v>142</v>
      </c>
      <c r="E68" s="130"/>
      <c r="F68" s="130"/>
      <c r="G68" s="132"/>
      <c r="H68" s="130"/>
      <c r="I68" s="18"/>
      <c r="J68" s="119"/>
      <c r="K68" s="120"/>
      <c r="L68" s="120"/>
      <c r="M68" s="398"/>
      <c r="N68" s="130">
        <v>94.253</v>
      </c>
      <c r="O68" s="367"/>
      <c r="P68" s="367"/>
      <c r="Q68" s="119"/>
      <c r="R68" s="374"/>
      <c r="S68" s="374"/>
      <c r="T68" s="417"/>
      <c r="U68" s="375"/>
      <c r="V68" s="22"/>
      <c r="W68" s="22"/>
      <c r="X68" s="22"/>
    </row>
    <row r="69" spans="1:24" s="9" customFormat="1" ht="56.25" x14ac:dyDescent="0.2">
      <c r="A69" s="374"/>
      <c r="B69" s="375"/>
      <c r="C69" s="120" t="s">
        <v>129</v>
      </c>
      <c r="D69" s="179" t="s">
        <v>142</v>
      </c>
      <c r="E69" s="130"/>
      <c r="F69" s="130"/>
      <c r="G69" s="132"/>
      <c r="H69" s="130"/>
      <c r="I69" s="18"/>
      <c r="J69" s="119"/>
      <c r="K69" s="120"/>
      <c r="L69" s="120"/>
      <c r="M69" s="399"/>
      <c r="N69" s="130">
        <v>1298.7539999999999</v>
      </c>
      <c r="O69" s="132">
        <v>0</v>
      </c>
      <c r="P69" s="132">
        <v>0</v>
      </c>
      <c r="Q69" s="119"/>
      <c r="R69" s="119"/>
      <c r="S69" s="119"/>
      <c r="T69" s="119"/>
      <c r="U69" s="155" t="s">
        <v>497</v>
      </c>
      <c r="V69" s="22"/>
      <c r="W69" s="22"/>
      <c r="X69" s="22"/>
    </row>
    <row r="70" spans="1:24" s="9" customFormat="1" ht="22.5" x14ac:dyDescent="0.2">
      <c r="A70" s="361">
        <v>3</v>
      </c>
      <c r="B70" s="363" t="s">
        <v>431</v>
      </c>
      <c r="C70" s="120" t="s">
        <v>124</v>
      </c>
      <c r="D70" s="180" t="s">
        <v>142</v>
      </c>
      <c r="E70" s="170">
        <v>3000</v>
      </c>
      <c r="F70" s="130">
        <v>944.58600000000001</v>
      </c>
      <c r="G70" s="132">
        <v>0</v>
      </c>
      <c r="H70" s="132">
        <v>0</v>
      </c>
      <c r="I70" s="18"/>
      <c r="J70" s="119"/>
      <c r="K70" s="120"/>
      <c r="L70" s="120"/>
      <c r="M70" s="397">
        <v>3000</v>
      </c>
      <c r="N70" s="130">
        <v>944.58600000000001</v>
      </c>
      <c r="O70" s="132">
        <v>944.58600000000001</v>
      </c>
      <c r="P70" s="132">
        <v>0</v>
      </c>
      <c r="Q70" s="119"/>
      <c r="R70" s="145">
        <v>20</v>
      </c>
      <c r="S70" s="119" t="s">
        <v>392</v>
      </c>
      <c r="T70" s="120" t="s">
        <v>391</v>
      </c>
      <c r="U70" s="120"/>
      <c r="V70" s="22"/>
      <c r="W70" s="22"/>
      <c r="X70" s="22"/>
    </row>
    <row r="71" spans="1:24" s="9" customFormat="1" ht="60" customHeight="1" x14ac:dyDescent="0.2">
      <c r="A71" s="362"/>
      <c r="B71" s="364"/>
      <c r="C71" s="116" t="s">
        <v>40</v>
      </c>
      <c r="D71" s="179" t="s">
        <v>142</v>
      </c>
      <c r="E71" s="178"/>
      <c r="F71" s="124">
        <v>2486</v>
      </c>
      <c r="G71" s="121">
        <v>329.423</v>
      </c>
      <c r="H71" s="121">
        <v>0</v>
      </c>
      <c r="I71" s="202"/>
      <c r="J71" s="113"/>
      <c r="K71" s="116"/>
      <c r="L71" s="116"/>
      <c r="M71" s="398"/>
      <c r="N71" s="124">
        <v>0</v>
      </c>
      <c r="O71" s="121">
        <v>1550.049</v>
      </c>
      <c r="P71" s="121">
        <v>0</v>
      </c>
      <c r="Q71" s="113"/>
      <c r="R71" s="171">
        <v>50</v>
      </c>
      <c r="S71" s="113" t="s">
        <v>152</v>
      </c>
      <c r="T71" s="116" t="s">
        <v>393</v>
      </c>
      <c r="U71" s="116" t="s">
        <v>405</v>
      </c>
      <c r="V71" s="22"/>
      <c r="W71" s="22"/>
      <c r="X71" s="22"/>
    </row>
    <row r="72" spans="1:24" s="9" customFormat="1" ht="35.25" customHeight="1" x14ac:dyDescent="0.2">
      <c r="A72" s="362"/>
      <c r="B72" s="364"/>
      <c r="C72" s="199"/>
      <c r="D72" s="199"/>
      <c r="E72" s="81"/>
      <c r="F72" s="81"/>
      <c r="G72" s="142"/>
      <c r="H72" s="142"/>
      <c r="I72" s="82"/>
      <c r="J72" s="74"/>
      <c r="K72" s="76"/>
      <c r="L72" s="76"/>
      <c r="M72" s="203"/>
      <c r="N72" s="203"/>
      <c r="O72" s="198"/>
      <c r="P72" s="198"/>
      <c r="Q72" s="74"/>
      <c r="R72" s="82"/>
      <c r="S72" s="82"/>
      <c r="T72" s="199"/>
      <c r="U72" s="199"/>
      <c r="V72" s="22"/>
      <c r="W72" s="22"/>
      <c r="X72" s="22"/>
    </row>
    <row r="73" spans="1:24" s="9" customFormat="1" ht="23.25" customHeight="1" x14ac:dyDescent="0.2">
      <c r="A73" s="362"/>
      <c r="B73" s="364"/>
      <c r="C73" s="393"/>
      <c r="D73" s="393"/>
      <c r="E73" s="129"/>
      <c r="F73" s="81"/>
      <c r="G73" s="142"/>
      <c r="H73" s="142"/>
      <c r="I73" s="82"/>
      <c r="J73" s="74"/>
      <c r="K73" s="76"/>
      <c r="L73" s="76"/>
      <c r="M73" s="407"/>
      <c r="N73" s="407"/>
      <c r="O73" s="410"/>
      <c r="P73" s="410"/>
      <c r="Q73" s="74"/>
      <c r="R73" s="391"/>
      <c r="S73" s="393"/>
      <c r="T73" s="412"/>
      <c r="U73" s="393"/>
      <c r="V73" s="22"/>
      <c r="W73" s="22"/>
      <c r="X73" s="22"/>
    </row>
    <row r="74" spans="1:24" s="9" customFormat="1" ht="11.25" x14ac:dyDescent="0.2">
      <c r="A74" s="374"/>
      <c r="B74" s="375"/>
      <c r="C74" s="394"/>
      <c r="D74" s="394"/>
      <c r="E74" s="129"/>
      <c r="F74" s="81"/>
      <c r="G74" s="142"/>
      <c r="H74" s="142"/>
      <c r="I74" s="82"/>
      <c r="J74" s="74"/>
      <c r="K74" s="76"/>
      <c r="L74" s="76"/>
      <c r="M74" s="408"/>
      <c r="N74" s="408"/>
      <c r="O74" s="411"/>
      <c r="P74" s="411"/>
      <c r="Q74" s="74"/>
      <c r="R74" s="392"/>
      <c r="S74" s="394"/>
      <c r="T74" s="413"/>
      <c r="U74" s="394"/>
      <c r="V74" s="22"/>
      <c r="W74" s="22"/>
      <c r="X74" s="22"/>
    </row>
    <row r="75" spans="1:24" s="9" customFormat="1" ht="22.5" x14ac:dyDescent="0.2">
      <c r="A75" s="361">
        <v>4</v>
      </c>
      <c r="B75" s="363" t="s">
        <v>432</v>
      </c>
      <c r="C75" s="120" t="s">
        <v>134</v>
      </c>
      <c r="D75" s="144" t="s">
        <v>142</v>
      </c>
      <c r="E75" s="126"/>
      <c r="F75" s="130"/>
      <c r="G75" s="132"/>
      <c r="H75" s="132"/>
      <c r="I75" s="18"/>
      <c r="J75" s="119"/>
      <c r="K75" s="120"/>
      <c r="L75" s="120"/>
      <c r="M75" s="130">
        <v>2700</v>
      </c>
      <c r="N75" s="130">
        <v>2705.1410000000001</v>
      </c>
      <c r="O75" s="132">
        <v>1720</v>
      </c>
      <c r="P75" s="132">
        <f>N75-O75</f>
        <v>985.14100000000008</v>
      </c>
      <c r="Q75" s="119"/>
      <c r="R75" s="145">
        <v>10</v>
      </c>
      <c r="S75" s="120" t="s">
        <v>237</v>
      </c>
      <c r="T75" s="17" t="s">
        <v>373</v>
      </c>
      <c r="U75" s="120"/>
      <c r="V75" s="22"/>
      <c r="W75" s="22"/>
      <c r="X75" s="22"/>
    </row>
    <row r="76" spans="1:24" s="9" customFormat="1" ht="22.5" x14ac:dyDescent="0.2">
      <c r="A76" s="362"/>
      <c r="B76" s="364"/>
      <c r="C76" s="120" t="s">
        <v>139</v>
      </c>
      <c r="D76" s="179" t="s">
        <v>143</v>
      </c>
      <c r="E76" s="126"/>
      <c r="F76" s="130"/>
      <c r="G76" s="132"/>
      <c r="H76" s="132"/>
      <c r="I76" s="18"/>
      <c r="J76" s="119"/>
      <c r="K76" s="120"/>
      <c r="L76" s="120"/>
      <c r="M76" s="130"/>
      <c r="N76" s="130">
        <v>0</v>
      </c>
      <c r="O76" s="132">
        <v>141.6</v>
      </c>
      <c r="P76" s="132">
        <v>0</v>
      </c>
      <c r="Q76" s="119"/>
      <c r="R76" s="119">
        <v>70</v>
      </c>
      <c r="S76" s="120" t="s">
        <v>188</v>
      </c>
      <c r="T76" s="17" t="s">
        <v>189</v>
      </c>
      <c r="U76" s="120"/>
      <c r="V76" s="22"/>
      <c r="W76" s="22"/>
      <c r="X76" s="22"/>
    </row>
    <row r="77" spans="1:24" s="9" customFormat="1" ht="11.25" x14ac:dyDescent="0.2">
      <c r="A77" s="362"/>
      <c r="B77" s="364"/>
      <c r="C77" s="76"/>
      <c r="D77" s="204"/>
      <c r="E77" s="126"/>
      <c r="F77" s="130"/>
      <c r="G77" s="132"/>
      <c r="H77" s="132"/>
      <c r="I77" s="18"/>
      <c r="J77" s="119"/>
      <c r="K77" s="120"/>
      <c r="L77" s="120"/>
      <c r="M77" s="360">
        <v>5593</v>
      </c>
      <c r="N77" s="81"/>
      <c r="O77" s="142"/>
      <c r="P77" s="142"/>
      <c r="Q77" s="74"/>
      <c r="R77" s="74"/>
      <c r="S77" s="76"/>
      <c r="T77" s="77"/>
      <c r="U77" s="76"/>
      <c r="V77" s="22"/>
      <c r="W77" s="22"/>
      <c r="X77" s="22"/>
    </row>
    <row r="78" spans="1:24" s="9" customFormat="1" ht="23.25" customHeight="1" x14ac:dyDescent="0.2">
      <c r="A78" s="362"/>
      <c r="B78" s="364"/>
      <c r="C78" s="363" t="s">
        <v>136</v>
      </c>
      <c r="D78" s="409" t="s">
        <v>143</v>
      </c>
      <c r="E78" s="126"/>
      <c r="F78" s="130"/>
      <c r="G78" s="132"/>
      <c r="H78" s="132"/>
      <c r="I78" s="18"/>
      <c r="J78" s="119"/>
      <c r="K78" s="120"/>
      <c r="L78" s="120"/>
      <c r="M78" s="360"/>
      <c r="N78" s="397">
        <v>0</v>
      </c>
      <c r="O78" s="397">
        <v>895.06399999999996</v>
      </c>
      <c r="P78" s="365">
        <v>0</v>
      </c>
      <c r="Q78" s="119"/>
      <c r="R78" s="361">
        <v>99</v>
      </c>
      <c r="S78" s="363" t="s">
        <v>462</v>
      </c>
      <c r="T78" s="17" t="s">
        <v>140</v>
      </c>
      <c r="U78" s="363" t="s">
        <v>463</v>
      </c>
      <c r="V78" s="22"/>
      <c r="W78" s="23"/>
      <c r="X78" s="22"/>
    </row>
    <row r="79" spans="1:24" s="9" customFormat="1" ht="21" customHeight="1" x14ac:dyDescent="0.2">
      <c r="A79" s="362"/>
      <c r="B79" s="364"/>
      <c r="C79" s="375"/>
      <c r="D79" s="375"/>
      <c r="E79" s="126"/>
      <c r="F79" s="130"/>
      <c r="G79" s="132"/>
      <c r="H79" s="132"/>
      <c r="I79" s="18"/>
      <c r="J79" s="119"/>
      <c r="K79" s="120"/>
      <c r="L79" s="120"/>
      <c r="M79" s="360"/>
      <c r="N79" s="399"/>
      <c r="O79" s="399"/>
      <c r="P79" s="367"/>
      <c r="Q79" s="119"/>
      <c r="R79" s="374"/>
      <c r="S79" s="375"/>
      <c r="T79" s="17">
        <v>41495</v>
      </c>
      <c r="U79" s="375"/>
      <c r="V79" s="22"/>
      <c r="W79" s="22"/>
      <c r="X79" s="22"/>
    </row>
    <row r="80" spans="1:24" s="9" customFormat="1" ht="45" x14ac:dyDescent="0.2">
      <c r="A80" s="362"/>
      <c r="B80" s="364"/>
      <c r="C80" s="120" t="s">
        <v>137</v>
      </c>
      <c r="D80" s="179" t="s">
        <v>143</v>
      </c>
      <c r="E80" s="126"/>
      <c r="F80" s="130"/>
      <c r="G80" s="132"/>
      <c r="H80" s="132"/>
      <c r="I80" s="18"/>
      <c r="J80" s="119"/>
      <c r="K80" s="120"/>
      <c r="L80" s="120"/>
      <c r="M80" s="360"/>
      <c r="N80" s="397">
        <v>4252.8999999999996</v>
      </c>
      <c r="O80" s="365"/>
      <c r="P80" s="365"/>
      <c r="Q80" s="119"/>
      <c r="R80" s="119"/>
      <c r="S80" s="363"/>
      <c r="T80" s="17"/>
      <c r="U80" s="155" t="s">
        <v>482</v>
      </c>
      <c r="V80" s="22"/>
      <c r="W80" s="23"/>
      <c r="X80" s="22"/>
    </row>
    <row r="81" spans="1:24" s="9" customFormat="1" ht="11.25" x14ac:dyDescent="0.2">
      <c r="A81" s="362"/>
      <c r="B81" s="364"/>
      <c r="C81" s="120" t="s">
        <v>138</v>
      </c>
      <c r="D81" s="179" t="s">
        <v>143</v>
      </c>
      <c r="E81" s="126"/>
      <c r="F81" s="130"/>
      <c r="G81" s="132"/>
      <c r="H81" s="132"/>
      <c r="I81" s="18"/>
      <c r="J81" s="119"/>
      <c r="K81" s="120"/>
      <c r="L81" s="120"/>
      <c r="M81" s="360"/>
      <c r="N81" s="398"/>
      <c r="O81" s="366"/>
      <c r="P81" s="366"/>
      <c r="Q81" s="119"/>
      <c r="R81" s="119"/>
      <c r="S81" s="364"/>
      <c r="T81" s="17"/>
      <c r="U81" s="155" t="s">
        <v>482</v>
      </c>
      <c r="V81" s="22"/>
      <c r="W81" s="23"/>
      <c r="X81" s="23"/>
    </row>
    <row r="82" spans="1:24" s="9" customFormat="1" ht="33.75" x14ac:dyDescent="0.2">
      <c r="A82" s="362"/>
      <c r="B82" s="364"/>
      <c r="C82" s="120" t="s">
        <v>135</v>
      </c>
      <c r="D82" s="179" t="s">
        <v>143</v>
      </c>
      <c r="E82" s="126"/>
      <c r="F82" s="130"/>
      <c r="G82" s="132"/>
      <c r="H82" s="132"/>
      <c r="I82" s="18"/>
      <c r="J82" s="119"/>
      <c r="K82" s="120"/>
      <c r="L82" s="120"/>
      <c r="M82" s="360"/>
      <c r="N82" s="398"/>
      <c r="O82" s="366"/>
      <c r="P82" s="366"/>
      <c r="Q82" s="119"/>
      <c r="R82" s="119"/>
      <c r="S82" s="364"/>
      <c r="T82" s="17"/>
      <c r="U82" s="155" t="s">
        <v>482</v>
      </c>
      <c r="V82" s="22"/>
      <c r="W82" s="22"/>
      <c r="X82" s="22"/>
    </row>
    <row r="83" spans="1:24" s="9" customFormat="1" ht="11.25" x14ac:dyDescent="0.2">
      <c r="A83" s="362"/>
      <c r="B83" s="364"/>
      <c r="C83" s="120" t="s">
        <v>251</v>
      </c>
      <c r="D83" s="180" t="s">
        <v>143</v>
      </c>
      <c r="E83" s="126"/>
      <c r="F83" s="130"/>
      <c r="G83" s="132"/>
      <c r="H83" s="132"/>
      <c r="I83" s="18"/>
      <c r="J83" s="119"/>
      <c r="K83" s="120"/>
      <c r="L83" s="120"/>
      <c r="M83" s="360"/>
      <c r="N83" s="399"/>
      <c r="O83" s="367"/>
      <c r="P83" s="367"/>
      <c r="Q83" s="119"/>
      <c r="R83" s="119"/>
      <c r="S83" s="375"/>
      <c r="T83" s="17"/>
      <c r="U83" s="155" t="s">
        <v>482</v>
      </c>
      <c r="V83" s="22"/>
      <c r="W83" s="22"/>
      <c r="X83" s="22"/>
    </row>
    <row r="84" spans="1:24" s="9" customFormat="1" ht="33.75" x14ac:dyDescent="0.2">
      <c r="A84" s="374"/>
      <c r="B84" s="375"/>
      <c r="C84" s="120" t="s">
        <v>132</v>
      </c>
      <c r="D84" s="144" t="s">
        <v>143</v>
      </c>
      <c r="E84" s="126"/>
      <c r="F84" s="130"/>
      <c r="G84" s="132"/>
      <c r="H84" s="132"/>
      <c r="I84" s="18"/>
      <c r="J84" s="119"/>
      <c r="K84" s="120"/>
      <c r="L84" s="120"/>
      <c r="M84" s="130">
        <v>7800</v>
      </c>
      <c r="N84" s="130">
        <v>8358.93</v>
      </c>
      <c r="O84" s="132">
        <v>0</v>
      </c>
      <c r="P84" s="132">
        <v>0</v>
      </c>
      <c r="Q84" s="119"/>
      <c r="R84" s="119"/>
      <c r="S84" s="120"/>
      <c r="T84" s="17"/>
      <c r="U84" s="120" t="s">
        <v>374</v>
      </c>
      <c r="V84" s="22"/>
      <c r="W84" s="22"/>
      <c r="X84" s="22"/>
    </row>
    <row r="85" spans="1:24" s="9" customFormat="1" ht="22.5" x14ac:dyDescent="0.25">
      <c r="A85" s="362">
        <v>5</v>
      </c>
      <c r="B85" s="364" t="s">
        <v>246</v>
      </c>
      <c r="C85" s="120" t="s">
        <v>240</v>
      </c>
      <c r="D85" s="187" t="s">
        <v>23</v>
      </c>
      <c r="E85" s="126"/>
      <c r="F85" s="130"/>
      <c r="G85" s="132"/>
      <c r="H85" s="132"/>
      <c r="I85" s="18"/>
      <c r="J85" s="119"/>
      <c r="K85" s="120"/>
      <c r="L85" s="120"/>
      <c r="M85" s="130">
        <v>0</v>
      </c>
      <c r="N85" s="130">
        <v>0</v>
      </c>
      <c r="O85" s="132">
        <v>29.988</v>
      </c>
      <c r="P85" s="132">
        <v>0</v>
      </c>
      <c r="Q85" s="119"/>
      <c r="R85" s="119">
        <v>99</v>
      </c>
      <c r="S85" s="120" t="s">
        <v>242</v>
      </c>
      <c r="T85" s="17" t="s">
        <v>243</v>
      </c>
      <c r="U85" s="120"/>
      <c r="V85" s="151" t="s">
        <v>465</v>
      </c>
      <c r="W85" s="22"/>
      <c r="X85" s="22"/>
    </row>
    <row r="86" spans="1:24" s="9" customFormat="1" ht="33.75" x14ac:dyDescent="0.25">
      <c r="A86" s="362"/>
      <c r="B86" s="364"/>
      <c r="C86" s="120" t="s">
        <v>241</v>
      </c>
      <c r="D86" s="187" t="s">
        <v>23</v>
      </c>
      <c r="E86" s="126"/>
      <c r="F86" s="130"/>
      <c r="G86" s="132"/>
      <c r="H86" s="132"/>
      <c r="I86" s="18"/>
      <c r="J86" s="119"/>
      <c r="K86" s="120"/>
      <c r="L86" s="120"/>
      <c r="M86" s="130">
        <v>0</v>
      </c>
      <c r="N86" s="130">
        <v>0</v>
      </c>
      <c r="O86" s="132">
        <v>60</v>
      </c>
      <c r="P86" s="132">
        <v>0</v>
      </c>
      <c r="Q86" s="119"/>
      <c r="R86" s="119">
        <v>99</v>
      </c>
      <c r="S86" s="120" t="s">
        <v>244</v>
      </c>
      <c r="T86" s="17" t="s">
        <v>245</v>
      </c>
      <c r="U86" s="120"/>
      <c r="V86" s="151" t="s">
        <v>464</v>
      </c>
      <c r="W86" s="22"/>
      <c r="X86" s="22"/>
    </row>
    <row r="87" spans="1:24" s="9" customFormat="1" ht="11.25" x14ac:dyDescent="0.2">
      <c r="A87" s="374"/>
      <c r="B87" s="375"/>
      <c r="C87" s="76"/>
      <c r="D87" s="111"/>
      <c r="E87" s="129"/>
      <c r="F87" s="81"/>
      <c r="G87" s="142"/>
      <c r="H87" s="142"/>
      <c r="I87" s="82"/>
      <c r="J87" s="74"/>
      <c r="K87" s="76"/>
      <c r="L87" s="76"/>
      <c r="M87" s="81"/>
      <c r="N87" s="81"/>
      <c r="O87" s="142"/>
      <c r="P87" s="142"/>
      <c r="Q87" s="74"/>
      <c r="R87" s="74"/>
      <c r="S87" s="76"/>
      <c r="T87" s="77"/>
      <c r="U87" s="76"/>
      <c r="V87" s="22"/>
      <c r="W87" s="22"/>
      <c r="X87" s="22"/>
    </row>
    <row r="88" spans="1:24" s="9" customFormat="1" ht="11.25" x14ac:dyDescent="0.2">
      <c r="A88" s="361">
        <v>6</v>
      </c>
      <c r="B88" s="363" t="s">
        <v>433</v>
      </c>
      <c r="C88" s="120" t="s">
        <v>40</v>
      </c>
      <c r="D88" s="144" t="s">
        <v>143</v>
      </c>
      <c r="E88" s="126"/>
      <c r="F88" s="130"/>
      <c r="G88" s="132"/>
      <c r="H88" s="132"/>
      <c r="I88" s="18"/>
      <c r="J88" s="119"/>
      <c r="K88" s="120"/>
      <c r="L88" s="120"/>
      <c r="M88" s="130">
        <v>17000</v>
      </c>
      <c r="N88" s="130">
        <v>14074.843999999999</v>
      </c>
      <c r="O88" s="132">
        <v>0</v>
      </c>
      <c r="P88" s="132">
        <v>0</v>
      </c>
      <c r="Q88" s="119"/>
      <c r="R88" s="119"/>
      <c r="S88" s="120"/>
      <c r="T88" s="17"/>
      <c r="U88" s="120" t="s">
        <v>316</v>
      </c>
      <c r="V88" s="22"/>
      <c r="W88" s="22"/>
      <c r="X88" s="22"/>
    </row>
    <row r="89" spans="1:24" s="9" customFormat="1" ht="22.5" x14ac:dyDescent="0.2">
      <c r="A89" s="362"/>
      <c r="B89" s="364"/>
      <c r="C89" s="120" t="s">
        <v>286</v>
      </c>
      <c r="D89" s="187" t="s">
        <v>23</v>
      </c>
      <c r="E89" s="126"/>
      <c r="F89" s="130"/>
      <c r="G89" s="132"/>
      <c r="H89" s="132"/>
      <c r="I89" s="18"/>
      <c r="J89" s="119"/>
      <c r="K89" s="120"/>
      <c r="L89" s="120"/>
      <c r="M89" s="130">
        <v>0</v>
      </c>
      <c r="N89" s="130">
        <v>0</v>
      </c>
      <c r="O89" s="132">
        <v>249.4</v>
      </c>
      <c r="P89" s="132">
        <v>0</v>
      </c>
      <c r="Q89" s="119"/>
      <c r="R89" s="145">
        <v>99</v>
      </c>
      <c r="S89" s="120" t="s">
        <v>287</v>
      </c>
      <c r="T89" s="17" t="s">
        <v>295</v>
      </c>
      <c r="U89" s="120"/>
      <c r="V89" s="22" t="s">
        <v>445</v>
      </c>
      <c r="W89" s="22"/>
      <c r="X89" s="22"/>
    </row>
    <row r="90" spans="1:24" s="9" customFormat="1" ht="22.5" x14ac:dyDescent="0.2">
      <c r="A90" s="362"/>
      <c r="B90" s="364"/>
      <c r="C90" s="120" t="s">
        <v>288</v>
      </c>
      <c r="D90" s="187" t="s">
        <v>23</v>
      </c>
      <c r="E90" s="126"/>
      <c r="F90" s="130"/>
      <c r="G90" s="132"/>
      <c r="H90" s="132"/>
      <c r="I90" s="18"/>
      <c r="J90" s="119"/>
      <c r="K90" s="120"/>
      <c r="L90" s="120"/>
      <c r="M90" s="130">
        <v>0</v>
      </c>
      <c r="N90" s="130">
        <v>0</v>
      </c>
      <c r="O90" s="132">
        <v>128.94399999999999</v>
      </c>
      <c r="P90" s="132">
        <v>0</v>
      </c>
      <c r="Q90" s="119"/>
      <c r="R90" s="145">
        <v>99</v>
      </c>
      <c r="S90" s="120" t="s">
        <v>289</v>
      </c>
      <c r="T90" s="17" t="s">
        <v>296</v>
      </c>
      <c r="U90" s="120"/>
      <c r="V90" s="22" t="s">
        <v>445</v>
      </c>
      <c r="W90" s="22"/>
      <c r="X90" s="22"/>
    </row>
    <row r="91" spans="1:24" s="9" customFormat="1" ht="22.5" x14ac:dyDescent="0.2">
      <c r="A91" s="374"/>
      <c r="B91" s="375"/>
      <c r="C91" s="120" t="s">
        <v>290</v>
      </c>
      <c r="D91" s="187" t="s">
        <v>23</v>
      </c>
      <c r="E91" s="126"/>
      <c r="F91" s="130"/>
      <c r="G91" s="132"/>
      <c r="H91" s="132"/>
      <c r="I91" s="18"/>
      <c r="J91" s="119"/>
      <c r="K91" s="120"/>
      <c r="L91" s="120"/>
      <c r="M91" s="130">
        <v>0</v>
      </c>
      <c r="N91" s="130">
        <v>0</v>
      </c>
      <c r="O91" s="132">
        <v>123.831</v>
      </c>
      <c r="P91" s="132">
        <v>0</v>
      </c>
      <c r="Q91" s="119"/>
      <c r="R91" s="145">
        <v>99</v>
      </c>
      <c r="S91" s="120" t="s">
        <v>291</v>
      </c>
      <c r="T91" s="17" t="s">
        <v>292</v>
      </c>
      <c r="U91" s="120"/>
      <c r="V91" s="22" t="s">
        <v>445</v>
      </c>
      <c r="W91" s="22"/>
      <c r="X91" s="22"/>
    </row>
    <row r="92" spans="1:24" s="9" customFormat="1" ht="23.25" customHeight="1" x14ac:dyDescent="0.2">
      <c r="A92" s="361">
        <v>7</v>
      </c>
      <c r="B92" s="363" t="s">
        <v>434</v>
      </c>
      <c r="C92" s="120" t="s">
        <v>196</v>
      </c>
      <c r="D92" s="136" t="s">
        <v>142</v>
      </c>
      <c r="E92" s="126"/>
      <c r="F92" s="130"/>
      <c r="G92" s="132"/>
      <c r="H92" s="132"/>
      <c r="I92" s="18"/>
      <c r="J92" s="119"/>
      <c r="K92" s="120"/>
      <c r="L92" s="120"/>
      <c r="M92" s="130">
        <v>4495</v>
      </c>
      <c r="N92" s="132">
        <v>4685.0259999999998</v>
      </c>
      <c r="O92" s="132">
        <v>0</v>
      </c>
      <c r="P92" s="132">
        <v>0</v>
      </c>
      <c r="Q92" s="119"/>
      <c r="R92" s="119"/>
      <c r="S92" s="120"/>
      <c r="T92" s="17"/>
      <c r="U92" s="120" t="s">
        <v>389</v>
      </c>
      <c r="V92" s="22"/>
      <c r="W92" s="22"/>
      <c r="X92" s="22"/>
    </row>
    <row r="93" spans="1:24" s="9" customFormat="1" ht="33.75" x14ac:dyDescent="0.2">
      <c r="A93" s="374"/>
      <c r="B93" s="375"/>
      <c r="C93" s="120" t="s">
        <v>62</v>
      </c>
      <c r="D93" s="144" t="s">
        <v>143</v>
      </c>
      <c r="E93" s="126"/>
      <c r="F93" s="130"/>
      <c r="G93" s="132"/>
      <c r="H93" s="132"/>
      <c r="I93" s="18"/>
      <c r="J93" s="119"/>
      <c r="K93" s="120"/>
      <c r="L93" s="120"/>
      <c r="M93" s="130">
        <v>2300</v>
      </c>
      <c r="N93" s="132">
        <v>0</v>
      </c>
      <c r="O93" s="132">
        <v>0</v>
      </c>
      <c r="P93" s="132">
        <v>0</v>
      </c>
      <c r="Q93" s="119"/>
      <c r="R93" s="119"/>
      <c r="S93" s="120"/>
      <c r="T93" s="17"/>
      <c r="U93" s="120" t="s">
        <v>375</v>
      </c>
      <c r="V93" s="22"/>
      <c r="W93" s="22"/>
      <c r="X93" s="22"/>
    </row>
    <row r="94" spans="1:24" s="8" customFormat="1" x14ac:dyDescent="0.2">
      <c r="A94" s="391"/>
      <c r="B94" s="393"/>
      <c r="C94" s="137"/>
      <c r="D94" s="74"/>
      <c r="E94" s="74"/>
      <c r="F94" s="74"/>
      <c r="G94" s="74"/>
      <c r="H94" s="74"/>
      <c r="I94" s="74"/>
      <c r="J94" s="74"/>
      <c r="K94" s="74"/>
      <c r="L94" s="74"/>
      <c r="M94" s="75"/>
      <c r="N94" s="75"/>
      <c r="O94" s="75"/>
      <c r="P94" s="75"/>
      <c r="Q94" s="74"/>
      <c r="R94" s="74"/>
      <c r="S94" s="74"/>
      <c r="T94" s="76"/>
      <c r="U94" s="74"/>
      <c r="V94" s="389" t="s">
        <v>147</v>
      </c>
      <c r="W94" s="390"/>
      <c r="X94" s="14"/>
    </row>
    <row r="95" spans="1:24" s="8" customFormat="1" x14ac:dyDescent="0.2">
      <c r="A95" s="405"/>
      <c r="B95" s="406"/>
      <c r="C95" s="136"/>
      <c r="D95" s="74"/>
      <c r="E95" s="74"/>
      <c r="F95" s="74"/>
      <c r="G95" s="74"/>
      <c r="H95" s="74"/>
      <c r="I95" s="74"/>
      <c r="J95" s="74"/>
      <c r="K95" s="74"/>
      <c r="L95" s="74"/>
      <c r="M95" s="75"/>
      <c r="N95" s="75"/>
      <c r="O95" s="75"/>
      <c r="P95" s="75"/>
      <c r="Q95" s="74"/>
      <c r="R95" s="74"/>
      <c r="S95" s="74"/>
      <c r="T95" s="76"/>
      <c r="U95" s="74"/>
      <c r="V95" s="389"/>
      <c r="W95" s="390"/>
      <c r="X95" s="14"/>
    </row>
    <row r="96" spans="1:24" s="8" customFormat="1" ht="36.75" customHeight="1" x14ac:dyDescent="0.2">
      <c r="A96" s="405"/>
      <c r="B96" s="406"/>
      <c r="C96" s="136"/>
      <c r="D96" s="74"/>
      <c r="E96" s="74"/>
      <c r="F96" s="74"/>
      <c r="G96" s="74"/>
      <c r="H96" s="74"/>
      <c r="I96" s="74"/>
      <c r="J96" s="74"/>
      <c r="K96" s="74"/>
      <c r="L96" s="74"/>
      <c r="M96" s="75"/>
      <c r="N96" s="75"/>
      <c r="O96" s="75"/>
      <c r="P96" s="75"/>
      <c r="Q96" s="74"/>
      <c r="R96" s="74"/>
      <c r="S96" s="74"/>
      <c r="T96" s="76"/>
      <c r="U96" s="74"/>
      <c r="V96" s="389"/>
      <c r="W96" s="390"/>
      <c r="X96" s="14"/>
    </row>
    <row r="97" spans="1:24" s="8" customFormat="1" x14ac:dyDescent="0.2">
      <c r="A97" s="405"/>
      <c r="B97" s="406"/>
      <c r="C97" s="139"/>
      <c r="D97" s="74"/>
      <c r="E97" s="74"/>
      <c r="F97" s="74"/>
      <c r="G97" s="74"/>
      <c r="H97" s="74"/>
      <c r="I97" s="74"/>
      <c r="J97" s="74"/>
      <c r="K97" s="74"/>
      <c r="L97" s="74"/>
      <c r="M97" s="75"/>
      <c r="N97" s="75"/>
      <c r="O97" s="75"/>
      <c r="P97" s="75"/>
      <c r="Q97" s="74"/>
      <c r="R97" s="74"/>
      <c r="S97" s="74"/>
      <c r="T97" s="76"/>
      <c r="U97" s="74"/>
      <c r="V97" s="389"/>
      <c r="W97" s="390"/>
      <c r="X97" s="14"/>
    </row>
    <row r="98" spans="1:24" s="8" customFormat="1" x14ac:dyDescent="0.2">
      <c r="A98" s="405"/>
      <c r="B98" s="406"/>
      <c r="C98" s="136"/>
      <c r="D98" s="74"/>
      <c r="E98" s="74"/>
      <c r="F98" s="74"/>
      <c r="G98" s="74"/>
      <c r="H98" s="74"/>
      <c r="I98" s="74"/>
      <c r="J98" s="74"/>
      <c r="K98" s="74"/>
      <c r="L98" s="74"/>
      <c r="M98" s="75"/>
      <c r="N98" s="75"/>
      <c r="O98" s="75"/>
      <c r="P98" s="75"/>
      <c r="Q98" s="74"/>
      <c r="R98" s="74"/>
      <c r="S98" s="74"/>
      <c r="T98" s="76"/>
      <c r="U98" s="74"/>
      <c r="V98" s="389"/>
      <c r="W98" s="390"/>
      <c r="X98" s="14"/>
    </row>
    <row r="99" spans="1:24" s="8" customFormat="1" x14ac:dyDescent="0.2">
      <c r="A99" s="392"/>
      <c r="B99" s="394"/>
      <c r="C99" s="99"/>
      <c r="D99" s="74"/>
      <c r="E99" s="74"/>
      <c r="F99" s="74"/>
      <c r="G99" s="74"/>
      <c r="H99" s="74"/>
      <c r="I99" s="74"/>
      <c r="J99" s="74"/>
      <c r="K99" s="74"/>
      <c r="L99" s="74"/>
      <c r="M99" s="100"/>
      <c r="N99" s="100"/>
      <c r="O99" s="100"/>
      <c r="P99" s="100"/>
      <c r="Q99" s="74"/>
      <c r="R99" s="101"/>
      <c r="S99" s="101"/>
      <c r="T99" s="76"/>
      <c r="U99" s="101"/>
      <c r="V99" s="24"/>
      <c r="W99" s="38"/>
      <c r="X99" s="14"/>
    </row>
    <row r="100" spans="1:24" s="8" customFormat="1" x14ac:dyDescent="0.2">
      <c r="A100" s="391"/>
      <c r="B100" s="393"/>
      <c r="C100" s="99"/>
      <c r="D100" s="101"/>
      <c r="E100" s="74"/>
      <c r="F100" s="74"/>
      <c r="G100" s="74"/>
      <c r="H100" s="74"/>
      <c r="I100" s="74"/>
      <c r="J100" s="74"/>
      <c r="K100" s="74"/>
      <c r="L100" s="74"/>
      <c r="M100" s="100"/>
      <c r="N100" s="100"/>
      <c r="O100" s="100"/>
      <c r="P100" s="100"/>
      <c r="Q100" s="74"/>
      <c r="R100" s="101"/>
      <c r="S100" s="101"/>
      <c r="T100" s="76"/>
      <c r="U100" s="101"/>
      <c r="V100" s="24"/>
      <c r="W100" s="38"/>
      <c r="X100" s="14"/>
    </row>
    <row r="101" spans="1:24" s="8" customFormat="1" x14ac:dyDescent="0.2">
      <c r="A101" s="392"/>
      <c r="B101" s="394"/>
      <c r="C101" s="99"/>
      <c r="D101" s="101"/>
      <c r="E101" s="101"/>
      <c r="F101" s="101"/>
      <c r="G101" s="101"/>
      <c r="H101" s="101"/>
      <c r="I101" s="101"/>
      <c r="J101" s="101"/>
      <c r="K101" s="101"/>
      <c r="L101" s="101"/>
      <c r="M101" s="100"/>
      <c r="N101" s="100"/>
      <c r="O101" s="100"/>
      <c r="P101" s="100"/>
      <c r="Q101" s="101"/>
      <c r="R101" s="101"/>
      <c r="S101" s="101"/>
      <c r="T101" s="99"/>
      <c r="U101" s="101"/>
      <c r="V101" s="24"/>
      <c r="W101" s="38"/>
      <c r="X101" s="14"/>
    </row>
    <row r="102" spans="1:24" s="1" customFormat="1" ht="176.25" customHeight="1" x14ac:dyDescent="0.2">
      <c r="A102" s="361">
        <v>10</v>
      </c>
      <c r="B102" s="363" t="s">
        <v>5</v>
      </c>
      <c r="C102" s="395" t="s">
        <v>66</v>
      </c>
      <c r="D102" s="393" t="s">
        <v>7</v>
      </c>
      <c r="E102" s="66">
        <v>12499</v>
      </c>
      <c r="F102" s="66"/>
      <c r="G102" s="66"/>
      <c r="H102" s="66"/>
      <c r="I102" s="66"/>
      <c r="J102" s="66"/>
      <c r="K102" s="66"/>
      <c r="L102" s="66"/>
      <c r="M102" s="360">
        <v>12499</v>
      </c>
      <c r="N102" s="360">
        <v>0</v>
      </c>
      <c r="O102" s="401">
        <f>M102</f>
        <v>12499</v>
      </c>
      <c r="P102" s="360">
        <v>0</v>
      </c>
      <c r="Q102" s="18"/>
      <c r="R102" s="358">
        <v>96</v>
      </c>
      <c r="S102" s="359" t="s">
        <v>485</v>
      </c>
      <c r="T102" s="66" t="s">
        <v>8</v>
      </c>
      <c r="U102" s="359" t="s">
        <v>22</v>
      </c>
      <c r="V102" s="25"/>
      <c r="W102" s="25"/>
      <c r="X102" s="12"/>
    </row>
    <row r="103" spans="1:24" s="1" customFormat="1" ht="15.75" customHeight="1" x14ac:dyDescent="0.2">
      <c r="A103" s="362"/>
      <c r="B103" s="364"/>
      <c r="C103" s="395"/>
      <c r="D103" s="375"/>
      <c r="E103" s="66"/>
      <c r="F103" s="66"/>
      <c r="G103" s="66"/>
      <c r="H103" s="66"/>
      <c r="I103" s="66"/>
      <c r="J103" s="66"/>
      <c r="K103" s="66"/>
      <c r="L103" s="66"/>
      <c r="M103" s="360"/>
      <c r="N103" s="360"/>
      <c r="O103" s="401"/>
      <c r="P103" s="360"/>
      <c r="Q103" s="18"/>
      <c r="R103" s="358"/>
      <c r="S103" s="359"/>
      <c r="T103" s="17">
        <v>41426</v>
      </c>
      <c r="U103" s="359"/>
      <c r="V103" s="12"/>
      <c r="W103" s="12"/>
      <c r="X103" s="12"/>
    </row>
    <row r="104" spans="1:24" s="1" customFormat="1" ht="69.75" customHeight="1" x14ac:dyDescent="0.2">
      <c r="A104" s="362"/>
      <c r="B104" s="364"/>
      <c r="C104" s="120" t="s">
        <v>36</v>
      </c>
      <c r="D104" s="110" t="s">
        <v>7</v>
      </c>
      <c r="E104" s="71">
        <v>7395.20921</v>
      </c>
      <c r="F104" s="66"/>
      <c r="G104" s="66"/>
      <c r="H104" s="66"/>
      <c r="I104" s="66"/>
      <c r="J104" s="66"/>
      <c r="K104" s="66"/>
      <c r="L104" s="66"/>
      <c r="M104" s="70">
        <v>10958</v>
      </c>
      <c r="N104" s="70">
        <v>10958.156999999999</v>
      </c>
      <c r="O104" s="102">
        <v>7395.20921</v>
      </c>
      <c r="P104" s="71">
        <f>N104-O104</f>
        <v>3562.9477899999993</v>
      </c>
      <c r="Q104" s="18"/>
      <c r="R104" s="65">
        <v>72</v>
      </c>
      <c r="S104" s="66" t="s">
        <v>58</v>
      </c>
      <c r="T104" s="17" t="s">
        <v>63</v>
      </c>
      <c r="U104" s="66"/>
      <c r="V104" s="12"/>
      <c r="W104" s="12"/>
      <c r="X104" s="12"/>
    </row>
    <row r="105" spans="1:24" s="1" customFormat="1" ht="60" customHeight="1" x14ac:dyDescent="0.2">
      <c r="A105" s="362"/>
      <c r="B105" s="364"/>
      <c r="C105" s="120" t="s">
        <v>39</v>
      </c>
      <c r="D105" s="110" t="s">
        <v>7</v>
      </c>
      <c r="E105" s="71">
        <v>2000</v>
      </c>
      <c r="F105" s="66"/>
      <c r="G105" s="66"/>
      <c r="H105" s="66"/>
      <c r="I105" s="66"/>
      <c r="J105" s="66"/>
      <c r="K105" s="66"/>
      <c r="L105" s="66"/>
      <c r="M105" s="397">
        <v>3200</v>
      </c>
      <c r="N105" s="70">
        <v>2502.942</v>
      </c>
      <c r="O105" s="102">
        <v>2093.3000000000002</v>
      </c>
      <c r="P105" s="71">
        <f>N105-O105</f>
        <v>409.64199999999983</v>
      </c>
      <c r="Q105" s="18"/>
      <c r="R105" s="65">
        <v>90</v>
      </c>
      <c r="S105" s="66" t="s">
        <v>70</v>
      </c>
      <c r="T105" s="17" t="s">
        <v>73</v>
      </c>
      <c r="U105" s="66" t="s">
        <v>72</v>
      </c>
      <c r="V105" s="12"/>
      <c r="W105" s="12"/>
      <c r="X105" s="12"/>
    </row>
    <row r="106" spans="1:24" s="1" customFormat="1" x14ac:dyDescent="0.2">
      <c r="A106" s="362"/>
      <c r="B106" s="364"/>
      <c r="C106" s="396"/>
      <c r="D106" s="393"/>
      <c r="E106" s="385">
        <v>657.13800000000003</v>
      </c>
      <c r="F106" s="66"/>
      <c r="G106" s="66"/>
      <c r="H106" s="66"/>
      <c r="I106" s="66"/>
      <c r="J106" s="66"/>
      <c r="K106" s="66"/>
      <c r="L106" s="66"/>
      <c r="M106" s="398"/>
      <c r="N106" s="400"/>
      <c r="O106" s="401"/>
      <c r="P106" s="402"/>
      <c r="Q106" s="82"/>
      <c r="R106" s="403"/>
      <c r="S106" s="396"/>
      <c r="T106" s="77"/>
      <c r="U106" s="396"/>
      <c r="V106" s="12"/>
      <c r="W106" s="12"/>
      <c r="X106" s="12"/>
    </row>
    <row r="107" spans="1:24" s="1" customFormat="1" ht="33.75" customHeight="1" x14ac:dyDescent="0.2">
      <c r="A107" s="362"/>
      <c r="B107" s="364"/>
      <c r="C107" s="396"/>
      <c r="D107" s="394"/>
      <c r="E107" s="385"/>
      <c r="F107" s="66"/>
      <c r="G107" s="66"/>
      <c r="H107" s="66"/>
      <c r="I107" s="66"/>
      <c r="J107" s="66"/>
      <c r="K107" s="66"/>
      <c r="L107" s="66"/>
      <c r="M107" s="399"/>
      <c r="N107" s="400"/>
      <c r="O107" s="401"/>
      <c r="P107" s="402"/>
      <c r="Q107" s="82"/>
      <c r="R107" s="403"/>
      <c r="S107" s="404"/>
      <c r="T107" s="77"/>
      <c r="U107" s="396"/>
      <c r="V107" s="12"/>
      <c r="W107" s="12"/>
      <c r="X107" s="12"/>
    </row>
    <row r="108" spans="1:24" s="1" customFormat="1" ht="45" x14ac:dyDescent="0.2">
      <c r="A108" s="362"/>
      <c r="B108" s="364"/>
      <c r="C108" s="120" t="s">
        <v>48</v>
      </c>
      <c r="D108" s="110" t="s">
        <v>7</v>
      </c>
      <c r="E108" s="31"/>
      <c r="F108" s="31"/>
      <c r="G108" s="31"/>
      <c r="H108" s="31"/>
      <c r="I108" s="31"/>
      <c r="J108" s="31"/>
      <c r="K108" s="31"/>
      <c r="L108" s="31"/>
      <c r="M108" s="360">
        <v>2000</v>
      </c>
      <c r="N108" s="71">
        <v>0</v>
      </c>
      <c r="O108" s="102">
        <v>1300.962</v>
      </c>
      <c r="P108" s="71">
        <v>0</v>
      </c>
      <c r="Q108" s="18"/>
      <c r="R108" s="145">
        <v>45</v>
      </c>
      <c r="S108" s="66" t="s">
        <v>249</v>
      </c>
      <c r="T108" s="17" t="s">
        <v>252</v>
      </c>
      <c r="U108" s="66"/>
      <c r="V108" s="12"/>
      <c r="W108" s="12"/>
      <c r="X108" s="12"/>
    </row>
    <row r="109" spans="1:24" s="1" customFormat="1" ht="45" x14ac:dyDescent="0.2">
      <c r="A109" s="362"/>
      <c r="B109" s="364"/>
      <c r="C109" s="120" t="s">
        <v>31</v>
      </c>
      <c r="D109" s="76" t="s">
        <v>7</v>
      </c>
      <c r="E109" s="31"/>
      <c r="F109" s="31"/>
      <c r="G109" s="31"/>
      <c r="H109" s="31"/>
      <c r="I109" s="31"/>
      <c r="J109" s="31"/>
      <c r="K109" s="31"/>
      <c r="L109" s="31"/>
      <c r="M109" s="360"/>
      <c r="N109" s="71">
        <v>475.20800000000003</v>
      </c>
      <c r="O109" s="102">
        <v>445</v>
      </c>
      <c r="P109" s="71">
        <f>N109-O109</f>
        <v>30.208000000000027</v>
      </c>
      <c r="Q109" s="18"/>
      <c r="R109" s="119">
        <v>99</v>
      </c>
      <c r="S109" s="66" t="s">
        <v>223</v>
      </c>
      <c r="T109" s="17" t="s">
        <v>111</v>
      </c>
      <c r="U109" s="66" t="s">
        <v>154</v>
      </c>
      <c r="V109" s="12"/>
      <c r="W109" s="12"/>
      <c r="X109" s="12"/>
    </row>
    <row r="110" spans="1:24" s="1" customFormat="1" ht="56.25" x14ac:dyDescent="0.2">
      <c r="A110" s="362"/>
      <c r="B110" s="364"/>
      <c r="C110" s="120" t="s">
        <v>377</v>
      </c>
      <c r="D110" s="110" t="s">
        <v>7</v>
      </c>
      <c r="E110" s="31"/>
      <c r="F110" s="31"/>
      <c r="G110" s="31"/>
      <c r="H110" s="31"/>
      <c r="I110" s="31"/>
      <c r="J110" s="31"/>
      <c r="K110" s="31"/>
      <c r="L110" s="31"/>
      <c r="M110" s="360"/>
      <c r="N110" s="71">
        <v>0</v>
      </c>
      <c r="O110" s="102">
        <v>1198.3</v>
      </c>
      <c r="P110" s="71">
        <v>0</v>
      </c>
      <c r="Q110" s="18"/>
      <c r="R110" s="145">
        <v>45</v>
      </c>
      <c r="S110" s="66" t="s">
        <v>249</v>
      </c>
      <c r="T110" s="17" t="s">
        <v>394</v>
      </c>
      <c r="U110" s="66"/>
      <c r="V110" s="12"/>
      <c r="W110" s="12"/>
      <c r="X110" s="12"/>
    </row>
    <row r="111" spans="1:24" s="1" customFormat="1" ht="22.5" x14ac:dyDescent="0.2">
      <c r="A111" s="362"/>
      <c r="B111" s="364"/>
      <c r="C111" s="120" t="s">
        <v>378</v>
      </c>
      <c r="D111" s="110" t="s">
        <v>7</v>
      </c>
      <c r="E111" s="31"/>
      <c r="F111" s="31"/>
      <c r="G111" s="31"/>
      <c r="H111" s="31"/>
      <c r="I111" s="31"/>
      <c r="J111" s="31"/>
      <c r="K111" s="31"/>
      <c r="L111" s="31"/>
      <c r="M111" s="360"/>
      <c r="N111" s="71">
        <v>0</v>
      </c>
      <c r="O111" s="206">
        <v>72</v>
      </c>
      <c r="P111" s="71">
        <v>0</v>
      </c>
      <c r="Q111" s="18"/>
      <c r="R111" s="145">
        <v>90</v>
      </c>
      <c r="S111" s="49" t="s">
        <v>227</v>
      </c>
      <c r="T111" s="17" t="s">
        <v>395</v>
      </c>
      <c r="U111" s="49"/>
      <c r="V111" s="12"/>
      <c r="W111" s="12"/>
      <c r="X111" s="12"/>
    </row>
    <row r="112" spans="1:24" s="1" customFormat="1" ht="33.75" x14ac:dyDescent="0.2">
      <c r="A112" s="362"/>
      <c r="B112" s="364"/>
      <c r="C112" s="120" t="s">
        <v>379</v>
      </c>
      <c r="D112" s="110" t="s">
        <v>7</v>
      </c>
      <c r="E112" s="31"/>
      <c r="F112" s="31"/>
      <c r="G112" s="31"/>
      <c r="H112" s="31"/>
      <c r="I112" s="31"/>
      <c r="J112" s="31"/>
      <c r="K112" s="31"/>
      <c r="L112" s="31"/>
      <c r="M112" s="360"/>
      <c r="N112" s="71">
        <v>0</v>
      </c>
      <c r="O112" s="206">
        <v>628.29999999999995</v>
      </c>
      <c r="P112" s="71">
        <v>0</v>
      </c>
      <c r="Q112" s="18"/>
      <c r="R112" s="145">
        <v>75</v>
      </c>
      <c r="S112" s="49" t="s">
        <v>227</v>
      </c>
      <c r="T112" s="17" t="s">
        <v>398</v>
      </c>
      <c r="U112" s="49"/>
      <c r="V112" s="12"/>
      <c r="W112" s="12"/>
      <c r="X112" s="12"/>
    </row>
    <row r="113" spans="1:24" s="1" customFormat="1" ht="22.5" x14ac:dyDescent="0.2">
      <c r="A113" s="362"/>
      <c r="B113" s="364"/>
      <c r="C113" s="120" t="s">
        <v>380</v>
      </c>
      <c r="D113" s="110" t="s">
        <v>7</v>
      </c>
      <c r="E113" s="31"/>
      <c r="F113" s="31"/>
      <c r="G113" s="31"/>
      <c r="H113" s="31"/>
      <c r="I113" s="31"/>
      <c r="J113" s="31"/>
      <c r="K113" s="31"/>
      <c r="L113" s="31"/>
      <c r="M113" s="360"/>
      <c r="N113" s="71">
        <v>0</v>
      </c>
      <c r="O113" s="206">
        <v>439.73399999999998</v>
      </c>
      <c r="P113" s="71">
        <v>0</v>
      </c>
      <c r="Q113" s="18"/>
      <c r="R113" s="145">
        <v>98</v>
      </c>
      <c r="S113" s="49" t="s">
        <v>227</v>
      </c>
      <c r="T113" s="17" t="s">
        <v>381</v>
      </c>
      <c r="U113" s="49"/>
      <c r="V113" s="12"/>
      <c r="W113" s="12"/>
      <c r="X113" s="12"/>
    </row>
    <row r="114" spans="1:24" s="1" customFormat="1" ht="22.5" x14ac:dyDescent="0.2">
      <c r="A114" s="362"/>
      <c r="B114" s="364"/>
      <c r="C114" s="120" t="s">
        <v>382</v>
      </c>
      <c r="D114" s="110" t="s">
        <v>7</v>
      </c>
      <c r="E114" s="31"/>
      <c r="F114" s="31"/>
      <c r="G114" s="31"/>
      <c r="H114" s="31"/>
      <c r="I114" s="31"/>
      <c r="J114" s="31"/>
      <c r="K114" s="31"/>
      <c r="L114" s="31"/>
      <c r="M114" s="360"/>
      <c r="N114" s="70">
        <v>0</v>
      </c>
      <c r="O114" s="206">
        <v>471.67899999999997</v>
      </c>
      <c r="P114" s="71">
        <v>0</v>
      </c>
      <c r="Q114" s="18"/>
      <c r="R114" s="145">
        <v>10</v>
      </c>
      <c r="S114" s="49" t="s">
        <v>70</v>
      </c>
      <c r="T114" s="17" t="s">
        <v>383</v>
      </c>
      <c r="U114" s="49"/>
      <c r="V114" s="12"/>
      <c r="W114" s="12"/>
      <c r="X114" s="12"/>
    </row>
    <row r="115" spans="1:24" s="1" customFormat="1" ht="24" customHeight="1" x14ac:dyDescent="0.2">
      <c r="A115" s="362"/>
      <c r="B115" s="364"/>
      <c r="C115" s="133" t="s">
        <v>384</v>
      </c>
      <c r="D115" s="110" t="s">
        <v>7</v>
      </c>
      <c r="E115" s="31"/>
      <c r="F115" s="31"/>
      <c r="G115" s="31"/>
      <c r="H115" s="31"/>
      <c r="I115" s="31"/>
      <c r="J115" s="31"/>
      <c r="K115" s="31"/>
      <c r="L115" s="31"/>
      <c r="M115" s="360"/>
      <c r="N115" s="71">
        <v>0</v>
      </c>
      <c r="O115" s="206">
        <v>480</v>
      </c>
      <c r="P115" s="71">
        <v>0</v>
      </c>
      <c r="Q115" s="18"/>
      <c r="R115" s="65">
        <v>0</v>
      </c>
      <c r="S115" s="49" t="s">
        <v>385</v>
      </c>
      <c r="T115" s="17" t="s">
        <v>386</v>
      </c>
      <c r="U115" s="49" t="s">
        <v>387</v>
      </c>
      <c r="V115" s="12"/>
      <c r="W115" s="12"/>
      <c r="X115" s="12"/>
    </row>
    <row r="116" spans="1:24" s="1" customFormat="1" ht="22.5" x14ac:dyDescent="0.2">
      <c r="A116" s="362"/>
      <c r="B116" s="364"/>
      <c r="C116" s="120" t="s">
        <v>309</v>
      </c>
      <c r="D116" s="110" t="s">
        <v>7</v>
      </c>
      <c r="E116" s="31"/>
      <c r="F116" s="31"/>
      <c r="G116" s="31"/>
      <c r="H116" s="31"/>
      <c r="I116" s="31"/>
      <c r="J116" s="31"/>
      <c r="K116" s="31"/>
      <c r="L116" s="31"/>
      <c r="M116" s="360"/>
      <c r="N116" s="71">
        <v>0</v>
      </c>
      <c r="O116" s="206">
        <v>249.78</v>
      </c>
      <c r="P116" s="71">
        <v>0</v>
      </c>
      <c r="Q116" s="18"/>
      <c r="R116" s="145">
        <v>98</v>
      </c>
      <c r="S116" s="49" t="s">
        <v>58</v>
      </c>
      <c r="T116" s="17" t="s">
        <v>388</v>
      </c>
      <c r="U116" s="49"/>
      <c r="V116" s="12"/>
      <c r="W116" s="12"/>
      <c r="X116" s="12"/>
    </row>
    <row r="117" spans="1:24" s="1" customFormat="1" ht="22.5" x14ac:dyDescent="0.2">
      <c r="A117" s="362"/>
      <c r="B117" s="364"/>
      <c r="C117" s="118" t="s">
        <v>190</v>
      </c>
      <c r="D117" s="138" t="s">
        <v>144</v>
      </c>
      <c r="E117" s="19"/>
      <c r="F117" s="19"/>
      <c r="G117" s="19"/>
      <c r="H117" s="19"/>
      <c r="I117" s="19"/>
      <c r="J117" s="19"/>
      <c r="K117" s="19"/>
      <c r="L117" s="19"/>
      <c r="M117" s="125">
        <v>181</v>
      </c>
      <c r="N117" s="126">
        <v>0</v>
      </c>
      <c r="O117" s="122">
        <v>120.58</v>
      </c>
      <c r="P117" s="122">
        <v>0</v>
      </c>
      <c r="Q117" s="28"/>
      <c r="R117" s="115"/>
      <c r="S117" s="118" t="s">
        <v>192</v>
      </c>
      <c r="T117" s="29" t="s">
        <v>193</v>
      </c>
      <c r="U117" s="118"/>
      <c r="V117" s="12"/>
      <c r="W117" s="12"/>
      <c r="X117" s="12"/>
    </row>
    <row r="118" spans="1:24" s="1" customFormat="1" ht="22.5" x14ac:dyDescent="0.2">
      <c r="A118" s="362"/>
      <c r="B118" s="364"/>
      <c r="C118" s="363" t="s">
        <v>191</v>
      </c>
      <c r="D118" s="138" t="s">
        <v>144</v>
      </c>
      <c r="E118" s="19"/>
      <c r="F118" s="19"/>
      <c r="G118" s="19"/>
      <c r="H118" s="19"/>
      <c r="I118" s="19"/>
      <c r="J118" s="19"/>
      <c r="K118" s="19"/>
      <c r="L118" s="19"/>
      <c r="M118" s="397">
        <v>500</v>
      </c>
      <c r="N118" s="130">
        <v>0</v>
      </c>
      <c r="O118" s="132">
        <v>311.39999999999998</v>
      </c>
      <c r="P118" s="132">
        <v>0</v>
      </c>
      <c r="Q118" s="18"/>
      <c r="R118" s="119"/>
      <c r="S118" s="363" t="s">
        <v>310</v>
      </c>
      <c r="T118" s="17" t="s">
        <v>202</v>
      </c>
      <c r="U118" s="120"/>
      <c r="V118" s="12"/>
      <c r="W118" s="12"/>
      <c r="X118" s="12"/>
    </row>
    <row r="119" spans="1:24" s="1" customFormat="1" x14ac:dyDescent="0.2">
      <c r="A119" s="362"/>
      <c r="B119" s="364"/>
      <c r="C119" s="375"/>
      <c r="D119" s="138" t="s">
        <v>144</v>
      </c>
      <c r="E119" s="19"/>
      <c r="F119" s="19"/>
      <c r="G119" s="19"/>
      <c r="H119" s="19"/>
      <c r="I119" s="19"/>
      <c r="J119" s="19"/>
      <c r="K119" s="19"/>
      <c r="L119" s="19"/>
      <c r="M119" s="399"/>
      <c r="N119" s="130">
        <v>0</v>
      </c>
      <c r="O119" s="132">
        <v>63</v>
      </c>
      <c r="P119" s="132">
        <v>0</v>
      </c>
      <c r="Q119" s="18"/>
      <c r="R119" s="119"/>
      <c r="S119" s="375"/>
      <c r="T119" s="17" t="s">
        <v>203</v>
      </c>
      <c r="U119" s="120"/>
      <c r="V119" s="12"/>
      <c r="W119" s="12"/>
      <c r="X119" s="12"/>
    </row>
    <row r="120" spans="1:24" s="1" customFormat="1" ht="22.5" x14ac:dyDescent="0.2">
      <c r="A120" s="362"/>
      <c r="B120" s="364"/>
      <c r="C120" s="120" t="s">
        <v>59</v>
      </c>
      <c r="D120" s="138" t="s">
        <v>144</v>
      </c>
      <c r="E120" s="19"/>
      <c r="F120" s="19"/>
      <c r="G120" s="19"/>
      <c r="H120" s="19"/>
      <c r="I120" s="19"/>
      <c r="J120" s="19"/>
      <c r="K120" s="19"/>
      <c r="L120" s="19"/>
      <c r="M120" s="124">
        <v>2300</v>
      </c>
      <c r="N120" s="132">
        <v>781.5</v>
      </c>
      <c r="O120" s="132">
        <v>781.5</v>
      </c>
      <c r="P120" s="132">
        <v>0</v>
      </c>
      <c r="Q120" s="18"/>
      <c r="R120" s="119"/>
      <c r="S120" s="120" t="s">
        <v>74</v>
      </c>
      <c r="T120" s="17" t="s">
        <v>201</v>
      </c>
      <c r="U120" s="120"/>
      <c r="V120" s="12"/>
      <c r="W120" s="12"/>
      <c r="X120" s="12"/>
    </row>
    <row r="121" spans="1:24" s="1" customFormat="1" x14ac:dyDescent="0.2">
      <c r="A121" s="362"/>
      <c r="B121" s="364"/>
      <c r="C121" s="76"/>
      <c r="D121" s="110"/>
      <c r="E121" s="176"/>
      <c r="F121" s="176"/>
      <c r="G121" s="176"/>
      <c r="H121" s="176"/>
      <c r="I121" s="176"/>
      <c r="J121" s="176"/>
      <c r="K121" s="176"/>
      <c r="L121" s="176"/>
      <c r="M121" s="81"/>
      <c r="N121" s="142"/>
      <c r="O121" s="142"/>
      <c r="P121" s="142"/>
      <c r="Q121" s="82"/>
      <c r="R121" s="143"/>
      <c r="S121" s="76"/>
      <c r="T121" s="77"/>
      <c r="U121" s="76"/>
      <c r="V121" s="12"/>
      <c r="W121" s="12"/>
      <c r="X121" s="12"/>
    </row>
    <row r="122" spans="1:24" s="1" customFormat="1" ht="33.75" x14ac:dyDescent="0.2">
      <c r="A122" s="362"/>
      <c r="B122" s="364"/>
      <c r="C122" s="120" t="s">
        <v>76</v>
      </c>
      <c r="D122" s="110" t="s">
        <v>7</v>
      </c>
      <c r="E122" s="120"/>
      <c r="F122" s="132">
        <v>0</v>
      </c>
      <c r="G122" s="120"/>
      <c r="H122" s="120"/>
      <c r="I122" s="120"/>
      <c r="J122" s="120"/>
      <c r="K122" s="120"/>
      <c r="L122" s="120"/>
      <c r="M122" s="360">
        <v>6109</v>
      </c>
      <c r="N122" s="132">
        <v>413.7</v>
      </c>
      <c r="O122" s="102">
        <v>386.62</v>
      </c>
      <c r="P122" s="132">
        <f>N122-O122</f>
        <v>27.079999999999984</v>
      </c>
      <c r="Q122" s="18"/>
      <c r="R122" s="119"/>
      <c r="S122" s="120" t="s">
        <v>184</v>
      </c>
      <c r="T122" s="17" t="s">
        <v>200</v>
      </c>
      <c r="U122" s="155" t="s">
        <v>484</v>
      </c>
      <c r="V122" s="12"/>
      <c r="W122" s="12"/>
      <c r="X122" s="12"/>
    </row>
    <row r="123" spans="1:24" s="1" customFormat="1" ht="22.5" x14ac:dyDescent="0.2">
      <c r="A123" s="362"/>
      <c r="B123" s="364"/>
      <c r="C123" s="120" t="s">
        <v>75</v>
      </c>
      <c r="D123" s="110" t="s">
        <v>7</v>
      </c>
      <c r="E123" s="120"/>
      <c r="F123" s="132">
        <v>0</v>
      </c>
      <c r="G123" s="120"/>
      <c r="H123" s="120"/>
      <c r="I123" s="120"/>
      <c r="J123" s="120"/>
      <c r="K123" s="120"/>
      <c r="L123" s="120"/>
      <c r="M123" s="360"/>
      <c r="N123" s="132">
        <v>1878.8630000000001</v>
      </c>
      <c r="O123" s="102">
        <v>1397.9880000000001</v>
      </c>
      <c r="P123" s="132">
        <f>N123-O123</f>
        <v>480.875</v>
      </c>
      <c r="Q123" s="18"/>
      <c r="R123" s="145">
        <v>20</v>
      </c>
      <c r="S123" s="120" t="s">
        <v>146</v>
      </c>
      <c r="T123" s="17" t="s">
        <v>199</v>
      </c>
      <c r="U123" s="120"/>
      <c r="V123" s="12"/>
      <c r="W123" s="12"/>
      <c r="X123" s="12"/>
    </row>
    <row r="124" spans="1:24" s="1" customFormat="1" ht="68.25" customHeight="1" x14ac:dyDescent="0.2">
      <c r="A124" s="362"/>
      <c r="B124" s="364"/>
      <c r="C124" s="133" t="s">
        <v>297</v>
      </c>
      <c r="D124" s="110" t="s">
        <v>7</v>
      </c>
      <c r="E124" s="116"/>
      <c r="F124" s="132"/>
      <c r="G124" s="116"/>
      <c r="H124" s="116"/>
      <c r="I124" s="116"/>
      <c r="J124" s="116"/>
      <c r="K124" s="116"/>
      <c r="L124" s="116"/>
      <c r="M124" s="124">
        <v>0</v>
      </c>
      <c r="N124" s="132">
        <v>0</v>
      </c>
      <c r="O124" s="102">
        <v>170.7</v>
      </c>
      <c r="P124" s="132">
        <v>0</v>
      </c>
      <c r="Q124" s="18"/>
      <c r="R124" s="119"/>
      <c r="S124" s="120" t="s">
        <v>145</v>
      </c>
      <c r="T124" s="17" t="s">
        <v>483</v>
      </c>
      <c r="U124" s="120"/>
      <c r="V124" s="12"/>
      <c r="W124" s="12"/>
      <c r="X124" s="12"/>
    </row>
    <row r="125" spans="1:24" s="1" customFormat="1" x14ac:dyDescent="0.2">
      <c r="A125" s="362"/>
      <c r="B125" s="364"/>
      <c r="C125" s="76"/>
      <c r="D125" s="110"/>
      <c r="E125" s="110"/>
      <c r="F125" s="142"/>
      <c r="G125" s="110"/>
      <c r="H125" s="110"/>
      <c r="I125" s="110"/>
      <c r="J125" s="110"/>
      <c r="K125" s="110"/>
      <c r="L125" s="110"/>
      <c r="M125" s="128"/>
      <c r="N125" s="142"/>
      <c r="O125" s="102"/>
      <c r="P125" s="142"/>
      <c r="Q125" s="82"/>
      <c r="R125" s="143"/>
      <c r="S125" s="76"/>
      <c r="T125" s="77"/>
      <c r="U125" s="76"/>
      <c r="V125" s="12"/>
      <c r="W125" s="12"/>
      <c r="X125" s="12"/>
    </row>
    <row r="126" spans="1:24" s="1" customFormat="1" x14ac:dyDescent="0.2">
      <c r="A126" s="362"/>
      <c r="B126" s="364"/>
      <c r="C126" s="120" t="s">
        <v>298</v>
      </c>
      <c r="D126" s="110" t="s">
        <v>7</v>
      </c>
      <c r="E126" s="67"/>
      <c r="F126" s="71"/>
      <c r="G126" s="67"/>
      <c r="H126" s="67"/>
      <c r="I126" s="67"/>
      <c r="J126" s="67"/>
      <c r="K126" s="67"/>
      <c r="L126" s="67"/>
      <c r="M126" s="72">
        <v>0</v>
      </c>
      <c r="N126" s="71">
        <v>0</v>
      </c>
      <c r="O126" s="102">
        <v>2.5</v>
      </c>
      <c r="P126" s="71">
        <v>0</v>
      </c>
      <c r="Q126" s="18"/>
      <c r="R126" s="65"/>
      <c r="S126" s="66"/>
      <c r="T126" s="17"/>
      <c r="U126" s="66"/>
      <c r="V126" s="12"/>
      <c r="W126" s="12"/>
      <c r="X126" s="12"/>
    </row>
    <row r="127" spans="1:24" s="1" customFormat="1" x14ac:dyDescent="0.2">
      <c r="A127" s="362"/>
      <c r="B127" s="364"/>
      <c r="C127" s="120" t="s">
        <v>299</v>
      </c>
      <c r="D127" s="110" t="s">
        <v>7</v>
      </c>
      <c r="E127" s="67"/>
      <c r="F127" s="71"/>
      <c r="G127" s="67"/>
      <c r="H127" s="67"/>
      <c r="I127" s="67"/>
      <c r="J127" s="67"/>
      <c r="K127" s="67"/>
      <c r="L127" s="67"/>
      <c r="M127" s="72">
        <v>0</v>
      </c>
      <c r="N127" s="71">
        <v>0</v>
      </c>
      <c r="O127" s="102">
        <v>5.9</v>
      </c>
      <c r="P127" s="71">
        <v>0</v>
      </c>
      <c r="Q127" s="18"/>
      <c r="R127" s="65"/>
      <c r="S127" s="66"/>
      <c r="T127" s="17"/>
      <c r="U127" s="66"/>
      <c r="V127" s="12"/>
      <c r="W127" s="12"/>
      <c r="X127" s="12"/>
    </row>
    <row r="128" spans="1:24" s="1" customFormat="1" x14ac:dyDescent="0.2">
      <c r="A128" s="362"/>
      <c r="B128" s="364"/>
      <c r="C128" s="120" t="s">
        <v>300</v>
      </c>
      <c r="D128" s="110" t="s">
        <v>7</v>
      </c>
      <c r="E128" s="67"/>
      <c r="F128" s="71"/>
      <c r="G128" s="67"/>
      <c r="H128" s="67"/>
      <c r="I128" s="67"/>
      <c r="J128" s="67"/>
      <c r="K128" s="67"/>
      <c r="L128" s="67"/>
      <c r="M128" s="72">
        <v>0</v>
      </c>
      <c r="N128" s="71">
        <v>0</v>
      </c>
      <c r="O128" s="102">
        <v>7.5</v>
      </c>
      <c r="P128" s="71">
        <v>0</v>
      </c>
      <c r="Q128" s="18"/>
      <c r="R128" s="65"/>
      <c r="S128" s="66"/>
      <c r="T128" s="17"/>
      <c r="U128" s="66"/>
      <c r="V128" s="12"/>
      <c r="W128" s="12"/>
      <c r="X128" s="12"/>
    </row>
    <row r="129" spans="1:24" s="1" customFormat="1" x14ac:dyDescent="0.2">
      <c r="A129" s="362"/>
      <c r="B129" s="364"/>
      <c r="C129" s="120" t="s">
        <v>301</v>
      </c>
      <c r="D129" s="110" t="s">
        <v>7</v>
      </c>
      <c r="E129" s="67"/>
      <c r="F129" s="71"/>
      <c r="G129" s="67"/>
      <c r="H129" s="67"/>
      <c r="I129" s="67"/>
      <c r="J129" s="67"/>
      <c r="K129" s="67"/>
      <c r="L129" s="67"/>
      <c r="M129" s="72">
        <v>0</v>
      </c>
      <c r="N129" s="71">
        <v>0</v>
      </c>
      <c r="O129" s="102">
        <v>14.9</v>
      </c>
      <c r="P129" s="71">
        <v>0</v>
      </c>
      <c r="Q129" s="18"/>
      <c r="R129" s="65"/>
      <c r="S129" s="66"/>
      <c r="T129" s="17"/>
      <c r="U129" s="66"/>
      <c r="V129" s="12"/>
      <c r="W129" s="12"/>
      <c r="X129" s="12"/>
    </row>
    <row r="130" spans="1:24" s="1" customFormat="1" x14ac:dyDescent="0.2">
      <c r="A130" s="362"/>
      <c r="B130" s="364"/>
      <c r="C130" s="76"/>
      <c r="D130" s="110"/>
      <c r="E130" s="110"/>
      <c r="F130" s="142"/>
      <c r="G130" s="110"/>
      <c r="H130" s="110"/>
      <c r="I130" s="110"/>
      <c r="J130" s="110"/>
      <c r="K130" s="110"/>
      <c r="L130" s="110"/>
      <c r="M130" s="128"/>
      <c r="N130" s="142"/>
      <c r="O130" s="102"/>
      <c r="P130" s="142"/>
      <c r="Q130" s="82"/>
      <c r="R130" s="143"/>
      <c r="S130" s="76"/>
      <c r="T130" s="77"/>
      <c r="U130" s="76"/>
      <c r="V130" s="12"/>
      <c r="W130" s="12"/>
      <c r="X130" s="12"/>
    </row>
    <row r="131" spans="1:24" s="1" customFormat="1" x14ac:dyDescent="0.2">
      <c r="A131" s="362"/>
      <c r="B131" s="364"/>
      <c r="C131" s="76"/>
      <c r="D131" s="110"/>
      <c r="E131" s="110"/>
      <c r="F131" s="142"/>
      <c r="G131" s="110"/>
      <c r="H131" s="110"/>
      <c r="I131" s="110"/>
      <c r="J131" s="110"/>
      <c r="K131" s="110"/>
      <c r="L131" s="110"/>
      <c r="M131" s="128"/>
      <c r="N131" s="142"/>
      <c r="O131" s="102"/>
      <c r="P131" s="142"/>
      <c r="Q131" s="82"/>
      <c r="R131" s="143"/>
      <c r="S131" s="76"/>
      <c r="T131" s="77"/>
      <c r="U131" s="76"/>
      <c r="V131" s="12"/>
      <c r="W131" s="12"/>
      <c r="X131" s="12"/>
    </row>
    <row r="132" spans="1:24" s="1" customFormat="1" x14ac:dyDescent="0.2">
      <c r="A132" s="362"/>
      <c r="B132" s="364"/>
      <c r="C132" s="76"/>
      <c r="D132" s="110"/>
      <c r="E132" s="110"/>
      <c r="F132" s="142"/>
      <c r="G132" s="110"/>
      <c r="H132" s="110"/>
      <c r="I132" s="110"/>
      <c r="J132" s="110"/>
      <c r="K132" s="110"/>
      <c r="L132" s="110"/>
      <c r="M132" s="128"/>
      <c r="N132" s="142"/>
      <c r="O132" s="102"/>
      <c r="P132" s="142"/>
      <c r="Q132" s="82"/>
      <c r="R132" s="143"/>
      <c r="S132" s="76"/>
      <c r="T132" s="77"/>
      <c r="U132" s="76"/>
      <c r="V132" s="12"/>
      <c r="W132" s="12"/>
      <c r="X132" s="12"/>
    </row>
    <row r="133" spans="1:24" s="1" customFormat="1" ht="22.5" x14ac:dyDescent="0.2">
      <c r="A133" s="362"/>
      <c r="B133" s="364"/>
      <c r="C133" s="120" t="s">
        <v>302</v>
      </c>
      <c r="D133" s="76" t="s">
        <v>7</v>
      </c>
      <c r="E133" s="67"/>
      <c r="F133" s="71"/>
      <c r="G133" s="67"/>
      <c r="H133" s="67"/>
      <c r="I133" s="67"/>
      <c r="J133" s="67"/>
      <c r="K133" s="67"/>
      <c r="L133" s="67"/>
      <c r="M133" s="70">
        <v>0</v>
      </c>
      <c r="N133" s="71">
        <v>0</v>
      </c>
      <c r="O133" s="102">
        <v>172.4</v>
      </c>
      <c r="P133" s="71">
        <v>0</v>
      </c>
      <c r="Q133" s="18"/>
      <c r="R133" s="65"/>
      <c r="S133" s="66"/>
      <c r="T133" s="17"/>
      <c r="U133" s="66"/>
      <c r="V133" s="12"/>
      <c r="W133" s="12"/>
      <c r="X133" s="12"/>
    </row>
    <row r="134" spans="1:24" s="1" customFormat="1" ht="22.5" x14ac:dyDescent="0.2">
      <c r="A134" s="374"/>
      <c r="B134" s="375"/>
      <c r="C134" s="120" t="s">
        <v>323</v>
      </c>
      <c r="D134" s="111" t="s">
        <v>7</v>
      </c>
      <c r="E134" s="68"/>
      <c r="F134" s="69"/>
      <c r="G134" s="68"/>
      <c r="H134" s="68"/>
      <c r="I134" s="68"/>
      <c r="J134" s="68"/>
      <c r="K134" s="68"/>
      <c r="L134" s="68"/>
      <c r="M134" s="70"/>
      <c r="N134" s="71">
        <v>0</v>
      </c>
      <c r="O134" s="102">
        <v>245.04</v>
      </c>
      <c r="P134" s="71">
        <v>0</v>
      </c>
      <c r="Q134" s="18"/>
      <c r="R134" s="65"/>
      <c r="S134" s="66" t="s">
        <v>146</v>
      </c>
      <c r="T134" s="17" t="s">
        <v>324</v>
      </c>
      <c r="U134" s="66"/>
      <c r="V134" s="12"/>
      <c r="W134" s="12"/>
      <c r="X134" s="12"/>
    </row>
    <row r="135" spans="1:24" s="1" customFormat="1" ht="22.5" x14ac:dyDescent="0.2">
      <c r="A135" s="113">
        <v>11</v>
      </c>
      <c r="B135" s="116" t="s">
        <v>435</v>
      </c>
      <c r="C135" s="120" t="s">
        <v>134</v>
      </c>
      <c r="D135" s="136" t="s">
        <v>142</v>
      </c>
      <c r="E135" s="172"/>
      <c r="F135" s="172"/>
      <c r="G135" s="172"/>
      <c r="H135" s="172"/>
      <c r="I135" s="172"/>
      <c r="J135" s="172"/>
      <c r="K135" s="172"/>
      <c r="L135" s="172"/>
      <c r="M135" s="130">
        <v>6693</v>
      </c>
      <c r="N135" s="132">
        <v>6675.4309999999996</v>
      </c>
      <c r="O135" s="132">
        <v>0</v>
      </c>
      <c r="P135" s="132">
        <v>0</v>
      </c>
      <c r="Q135" s="18"/>
      <c r="R135" s="119"/>
      <c r="S135" s="120"/>
      <c r="T135" s="17"/>
      <c r="U135" s="155" t="s">
        <v>477</v>
      </c>
      <c r="V135" s="12"/>
      <c r="W135" s="12"/>
      <c r="X135" s="12"/>
    </row>
    <row r="136" spans="1:24" s="1" customFormat="1" ht="22.5" x14ac:dyDescent="0.2">
      <c r="A136" s="113">
        <v>12</v>
      </c>
      <c r="B136" s="120" t="s">
        <v>436</v>
      </c>
      <c r="C136" s="120" t="s">
        <v>134</v>
      </c>
      <c r="D136" s="136" t="s">
        <v>142</v>
      </c>
      <c r="E136" s="130">
        <v>3000</v>
      </c>
      <c r="F136" s="132">
        <v>4659.5360000000001</v>
      </c>
      <c r="G136" s="132">
        <v>0</v>
      </c>
      <c r="H136" s="132">
        <v>0</v>
      </c>
      <c r="I136" s="172"/>
      <c r="J136" s="172"/>
      <c r="K136" s="172"/>
      <c r="L136" s="172"/>
      <c r="M136" s="130">
        <v>3000</v>
      </c>
      <c r="N136" s="173">
        <v>4692.9560000000001</v>
      </c>
      <c r="O136" s="132">
        <v>0</v>
      </c>
      <c r="P136" s="132">
        <v>0</v>
      </c>
      <c r="Q136" s="18"/>
      <c r="R136" s="119"/>
      <c r="S136" s="120"/>
      <c r="T136" s="17"/>
      <c r="U136" s="155" t="s">
        <v>280</v>
      </c>
      <c r="V136" s="12"/>
      <c r="W136" s="12"/>
      <c r="X136" s="12"/>
    </row>
    <row r="137" spans="1:24" s="1" customFormat="1" ht="22.5" x14ac:dyDescent="0.2">
      <c r="A137" s="113">
        <v>13</v>
      </c>
      <c r="B137" s="116" t="s">
        <v>437</v>
      </c>
      <c r="C137" s="120" t="s">
        <v>134</v>
      </c>
      <c r="D137" s="136" t="s">
        <v>142</v>
      </c>
      <c r="E137" s="172"/>
      <c r="F137" s="172"/>
      <c r="G137" s="172"/>
      <c r="H137" s="172"/>
      <c r="I137" s="172"/>
      <c r="J137" s="172"/>
      <c r="K137" s="172"/>
      <c r="L137" s="172"/>
      <c r="M137" s="130">
        <v>5819</v>
      </c>
      <c r="N137" s="132">
        <v>7161.5749999999998</v>
      </c>
      <c r="O137" s="132">
        <v>4941.4859999999999</v>
      </c>
      <c r="P137" s="132">
        <f>N137-O137</f>
        <v>2220.0889999999999</v>
      </c>
      <c r="Q137" s="18"/>
      <c r="R137" s="119"/>
      <c r="S137" s="120" t="s">
        <v>360</v>
      </c>
      <c r="T137" s="165" t="s">
        <v>419</v>
      </c>
      <c r="U137" s="120"/>
      <c r="V137" s="12"/>
      <c r="W137" s="12"/>
      <c r="X137" s="12"/>
    </row>
    <row r="138" spans="1:24" s="1" customFormat="1" ht="22.5" x14ac:dyDescent="0.2">
      <c r="A138" s="358">
        <v>14</v>
      </c>
      <c r="B138" s="359" t="s">
        <v>438</v>
      </c>
      <c r="C138" s="120" t="s">
        <v>134</v>
      </c>
      <c r="D138" s="179" t="s">
        <v>142</v>
      </c>
      <c r="E138" s="31"/>
      <c r="F138" s="31"/>
      <c r="G138" s="31"/>
      <c r="H138" s="31"/>
      <c r="I138" s="31"/>
      <c r="J138" s="31"/>
      <c r="K138" s="31"/>
      <c r="L138" s="31"/>
      <c r="M138" s="397">
        <v>4700</v>
      </c>
      <c r="N138" s="132">
        <v>4314.9380000000001</v>
      </c>
      <c r="O138" s="132">
        <v>2697.9540000000002</v>
      </c>
      <c r="P138" s="132">
        <f>N138-O138</f>
        <v>1616.9839999999999</v>
      </c>
      <c r="Q138" s="18"/>
      <c r="R138" s="119"/>
      <c r="S138" s="120" t="s">
        <v>275</v>
      </c>
      <c r="T138" s="17" t="s">
        <v>317</v>
      </c>
      <c r="U138" s="120"/>
      <c r="V138" s="12"/>
      <c r="W138" s="12"/>
      <c r="X138" s="12"/>
    </row>
    <row r="139" spans="1:24" s="1" customFormat="1" ht="22.5" x14ac:dyDescent="0.2">
      <c r="A139" s="358"/>
      <c r="B139" s="359"/>
      <c r="C139" s="120" t="s">
        <v>204</v>
      </c>
      <c r="D139" s="179" t="s">
        <v>142</v>
      </c>
      <c r="E139" s="31"/>
      <c r="F139" s="31"/>
      <c r="G139" s="31"/>
      <c r="H139" s="31"/>
      <c r="I139" s="31"/>
      <c r="J139" s="31"/>
      <c r="K139" s="31"/>
      <c r="L139" s="31"/>
      <c r="M139" s="398"/>
      <c r="N139" s="132">
        <v>236.774</v>
      </c>
      <c r="O139" s="132">
        <v>214.40700000000001</v>
      </c>
      <c r="P139" s="132">
        <f>N139-O139</f>
        <v>22.36699999999999</v>
      </c>
      <c r="Q139" s="18"/>
      <c r="R139" s="119">
        <v>99</v>
      </c>
      <c r="S139" s="120" t="s">
        <v>206</v>
      </c>
      <c r="T139" s="17" t="s">
        <v>207</v>
      </c>
      <c r="U139" s="120"/>
      <c r="V139" s="12"/>
      <c r="W139" s="12"/>
      <c r="X139" s="12"/>
    </row>
    <row r="140" spans="1:24" s="1" customFormat="1" ht="22.5" x14ac:dyDescent="0.2">
      <c r="A140" s="358"/>
      <c r="B140" s="359"/>
      <c r="C140" s="120" t="s">
        <v>205</v>
      </c>
      <c r="D140" s="179" t="s">
        <v>142</v>
      </c>
      <c r="E140" s="31"/>
      <c r="F140" s="31"/>
      <c r="G140" s="31"/>
      <c r="H140" s="31"/>
      <c r="I140" s="31"/>
      <c r="J140" s="31"/>
      <c r="K140" s="31"/>
      <c r="L140" s="31"/>
      <c r="M140" s="398"/>
      <c r="N140" s="132">
        <v>0</v>
      </c>
      <c r="O140" s="132">
        <v>240.84200000000001</v>
      </c>
      <c r="P140" s="132">
        <v>0</v>
      </c>
      <c r="Q140" s="18"/>
      <c r="R140" s="119"/>
      <c r="S140" s="120" t="s">
        <v>206</v>
      </c>
      <c r="T140" s="17" t="s">
        <v>458</v>
      </c>
      <c r="U140" s="120"/>
      <c r="V140" s="12"/>
      <c r="W140" s="12"/>
      <c r="X140" s="12"/>
    </row>
    <row r="141" spans="1:24" s="1" customFormat="1" ht="22.5" x14ac:dyDescent="0.2">
      <c r="A141" s="358"/>
      <c r="B141" s="359"/>
      <c r="C141" s="120" t="s">
        <v>330</v>
      </c>
      <c r="D141" s="179" t="s">
        <v>142</v>
      </c>
      <c r="E141" s="31"/>
      <c r="F141" s="31"/>
      <c r="G141" s="31"/>
      <c r="H141" s="31"/>
      <c r="I141" s="31"/>
      <c r="J141" s="31"/>
      <c r="K141" s="31"/>
      <c r="L141" s="31"/>
      <c r="M141" s="399"/>
      <c r="N141" s="132">
        <v>0</v>
      </c>
      <c r="O141" s="132">
        <v>149.24600000000001</v>
      </c>
      <c r="P141" s="132">
        <v>0</v>
      </c>
      <c r="Q141" s="18"/>
      <c r="R141" s="145">
        <v>80</v>
      </c>
      <c r="S141" s="120" t="s">
        <v>206</v>
      </c>
      <c r="T141" s="17" t="s">
        <v>331</v>
      </c>
      <c r="U141" s="120"/>
      <c r="V141" s="12"/>
      <c r="W141" s="12"/>
      <c r="X141" s="12"/>
    </row>
    <row r="142" spans="1:24" s="1" customFormat="1" x14ac:dyDescent="0.2">
      <c r="A142" s="368" t="s">
        <v>33</v>
      </c>
      <c r="B142" s="369"/>
      <c r="C142" s="370"/>
      <c r="D142" s="119"/>
      <c r="E142" s="119">
        <f t="shared" ref="E142:L142" si="0">SUM(E102:E109)</f>
        <v>22551.34721</v>
      </c>
      <c r="F142" s="119">
        <f t="shared" si="0"/>
        <v>0</v>
      </c>
      <c r="G142" s="119">
        <f t="shared" si="0"/>
        <v>0</v>
      </c>
      <c r="H142" s="119">
        <f t="shared" si="0"/>
        <v>0</v>
      </c>
      <c r="I142" s="119">
        <f t="shared" si="0"/>
        <v>0</v>
      </c>
      <c r="J142" s="119">
        <f t="shared" si="0"/>
        <v>0</v>
      </c>
      <c r="K142" s="119">
        <f t="shared" si="0"/>
        <v>0</v>
      </c>
      <c r="L142" s="119">
        <f t="shared" si="0"/>
        <v>0</v>
      </c>
      <c r="M142" s="87">
        <f>SUM(M62:M141)</f>
        <v>109247</v>
      </c>
      <c r="N142" s="87">
        <f>SUM(N62:N141)</f>
        <v>83578.59199999999</v>
      </c>
      <c r="O142" s="87">
        <f>SUM(O62:O141)</f>
        <v>50313.220209999999</v>
      </c>
      <c r="P142" s="87">
        <f>SUM(P62:P141)</f>
        <v>11249.169789999998</v>
      </c>
      <c r="Q142" s="41"/>
      <c r="R142" s="41"/>
      <c r="S142" s="119"/>
      <c r="T142" s="119"/>
      <c r="U142" s="18"/>
      <c r="V142" s="12"/>
      <c r="W142" s="12"/>
      <c r="X142" s="12"/>
    </row>
    <row r="143" spans="1:24" s="1" customFormat="1" x14ac:dyDescent="0.2">
      <c r="A143" s="371" t="s">
        <v>413</v>
      </c>
      <c r="B143" s="372"/>
      <c r="C143" s="372"/>
      <c r="D143" s="372"/>
      <c r="E143" s="372"/>
      <c r="F143" s="372"/>
      <c r="G143" s="372"/>
      <c r="H143" s="372"/>
      <c r="I143" s="372"/>
      <c r="J143" s="372"/>
      <c r="K143" s="372"/>
      <c r="L143" s="372"/>
      <c r="M143" s="372"/>
      <c r="N143" s="372"/>
      <c r="O143" s="372"/>
      <c r="P143" s="372"/>
      <c r="Q143" s="372"/>
      <c r="R143" s="372"/>
      <c r="S143" s="372"/>
      <c r="T143" s="372"/>
      <c r="U143" s="373"/>
      <c r="V143" s="12"/>
      <c r="W143" s="12"/>
      <c r="X143" s="12"/>
    </row>
    <row r="144" spans="1:24" s="1" customFormat="1" ht="22.5" x14ac:dyDescent="0.2">
      <c r="A144" s="361">
        <v>1</v>
      </c>
      <c r="B144" s="363" t="s">
        <v>420</v>
      </c>
      <c r="C144" s="119" t="s">
        <v>327</v>
      </c>
      <c r="D144" s="190" t="s">
        <v>99</v>
      </c>
      <c r="E144" s="119"/>
      <c r="F144" s="119"/>
      <c r="G144" s="119"/>
      <c r="H144" s="119"/>
      <c r="I144" s="119"/>
      <c r="J144" s="132">
        <v>13201.424999999999</v>
      </c>
      <c r="K144" s="119"/>
      <c r="L144" s="119"/>
      <c r="M144" s="365">
        <v>20150</v>
      </c>
      <c r="N144" s="132">
        <v>13021.424999999999</v>
      </c>
      <c r="O144" s="132">
        <v>13021.424999999999</v>
      </c>
      <c r="P144" s="132">
        <v>0</v>
      </c>
      <c r="Q144" s="73"/>
      <c r="R144" s="73"/>
      <c r="S144" s="120" t="s">
        <v>82</v>
      </c>
      <c r="T144" s="120" t="s">
        <v>157</v>
      </c>
      <c r="U144" s="120"/>
      <c r="V144" s="12"/>
      <c r="W144" s="12"/>
      <c r="X144" s="12"/>
    </row>
    <row r="145" spans="1:24" s="1" customFormat="1" ht="22.5" x14ac:dyDescent="0.2">
      <c r="A145" s="362"/>
      <c r="B145" s="364"/>
      <c r="C145" s="119" t="s">
        <v>327</v>
      </c>
      <c r="D145" s="190" t="s">
        <v>99</v>
      </c>
      <c r="E145" s="119"/>
      <c r="F145" s="119"/>
      <c r="G145" s="119"/>
      <c r="H145" s="119"/>
      <c r="I145" s="119"/>
      <c r="J145" s="119"/>
      <c r="K145" s="119"/>
      <c r="L145" s="119"/>
      <c r="M145" s="367"/>
      <c r="N145" s="132">
        <v>16876.866999999998</v>
      </c>
      <c r="O145" s="132">
        <v>16876.866999999998</v>
      </c>
      <c r="P145" s="132">
        <v>0</v>
      </c>
      <c r="Q145" s="119"/>
      <c r="R145" s="119"/>
      <c r="S145" s="120" t="s">
        <v>82</v>
      </c>
      <c r="T145" s="120" t="s">
        <v>156</v>
      </c>
      <c r="U145" s="120"/>
      <c r="V145" s="12"/>
      <c r="W145" s="12"/>
      <c r="X145" s="12"/>
    </row>
    <row r="146" spans="1:24" s="1" customFormat="1" ht="22.5" x14ac:dyDescent="0.2">
      <c r="A146" s="362"/>
      <c r="B146" s="364"/>
      <c r="C146" s="120" t="s">
        <v>234</v>
      </c>
      <c r="D146" s="185" t="s">
        <v>23</v>
      </c>
      <c r="E146" s="119"/>
      <c r="F146" s="119"/>
      <c r="G146" s="119"/>
      <c r="H146" s="119"/>
      <c r="I146" s="119"/>
      <c r="J146" s="119"/>
      <c r="K146" s="119"/>
      <c r="L146" s="119"/>
      <c r="M146" s="132">
        <v>0</v>
      </c>
      <c r="N146" s="132">
        <v>0</v>
      </c>
      <c r="O146" s="132">
        <v>289.5</v>
      </c>
      <c r="P146" s="132">
        <v>0</v>
      </c>
      <c r="Q146" s="119"/>
      <c r="R146" s="119"/>
      <c r="S146" s="120" t="s">
        <v>235</v>
      </c>
      <c r="T146" s="120" t="s">
        <v>236</v>
      </c>
      <c r="U146" s="120"/>
      <c r="V146" s="12"/>
      <c r="W146" s="12"/>
      <c r="X146" s="12"/>
    </row>
    <row r="147" spans="1:24" s="1" customFormat="1" ht="12.75" customHeight="1" x14ac:dyDescent="0.2">
      <c r="A147" s="362"/>
      <c r="B147" s="364"/>
      <c r="C147" s="74"/>
      <c r="D147" s="108"/>
      <c r="E147" s="119"/>
      <c r="F147" s="119"/>
      <c r="G147" s="119"/>
      <c r="H147" s="119"/>
      <c r="I147" s="119"/>
      <c r="J147" s="119"/>
      <c r="K147" s="119"/>
      <c r="L147" s="119"/>
      <c r="M147" s="365">
        <v>24350</v>
      </c>
      <c r="N147" s="142"/>
      <c r="O147" s="142"/>
      <c r="P147" s="142"/>
      <c r="Q147" s="74"/>
      <c r="R147" s="143"/>
      <c r="S147" s="76"/>
      <c r="T147" s="76"/>
      <c r="U147" s="76"/>
      <c r="V147" s="12"/>
      <c r="W147" s="12"/>
      <c r="X147" s="12"/>
    </row>
    <row r="148" spans="1:24" s="1" customFormat="1" ht="24" customHeight="1" x14ac:dyDescent="0.2">
      <c r="A148" s="362"/>
      <c r="B148" s="364"/>
      <c r="C148" s="119" t="s">
        <v>221</v>
      </c>
      <c r="D148" s="191" t="s">
        <v>99</v>
      </c>
      <c r="E148" s="119"/>
      <c r="F148" s="119"/>
      <c r="G148" s="119"/>
      <c r="H148" s="119"/>
      <c r="I148" s="119"/>
      <c r="J148" s="119"/>
      <c r="K148" s="119"/>
      <c r="L148" s="119"/>
      <c r="M148" s="366"/>
      <c r="N148" s="132">
        <v>516.87199999999996</v>
      </c>
      <c r="O148" s="132">
        <v>0</v>
      </c>
      <c r="P148" s="132">
        <v>0</v>
      </c>
      <c r="Q148" s="119"/>
      <c r="R148" s="119"/>
      <c r="S148" s="120"/>
      <c r="T148" s="120"/>
      <c r="U148" s="155" t="s">
        <v>459</v>
      </c>
      <c r="V148" s="12"/>
      <c r="W148" s="26">
        <f>M147+M171+M184+M186</f>
        <v>28986</v>
      </c>
      <c r="X148" s="12"/>
    </row>
    <row r="149" spans="1:24" s="1" customFormat="1" ht="25.5" customHeight="1" x14ac:dyDescent="0.2">
      <c r="A149" s="362"/>
      <c r="B149" s="364"/>
      <c r="C149" s="120" t="s">
        <v>222</v>
      </c>
      <c r="D149" s="191" t="s">
        <v>99</v>
      </c>
      <c r="E149" s="119"/>
      <c r="F149" s="119"/>
      <c r="G149" s="119"/>
      <c r="H149" s="119"/>
      <c r="I149" s="119"/>
      <c r="J149" s="119"/>
      <c r="K149" s="119"/>
      <c r="L149" s="119"/>
      <c r="M149" s="366"/>
      <c r="N149" s="132">
        <v>1940.442</v>
      </c>
      <c r="O149" s="132">
        <v>0</v>
      </c>
      <c r="P149" s="132">
        <v>0</v>
      </c>
      <c r="Q149" s="119"/>
      <c r="R149" s="119"/>
      <c r="S149" s="120"/>
      <c r="T149" s="120"/>
      <c r="U149" s="155" t="s">
        <v>459</v>
      </c>
      <c r="V149" s="12"/>
      <c r="W149" s="12"/>
      <c r="X149" s="12"/>
    </row>
    <row r="150" spans="1:24" s="1" customFormat="1" ht="22.5" x14ac:dyDescent="0.2">
      <c r="A150" s="362"/>
      <c r="B150" s="364"/>
      <c r="C150" s="120" t="s">
        <v>50</v>
      </c>
      <c r="D150" s="191" t="s">
        <v>99</v>
      </c>
      <c r="E150" s="119"/>
      <c r="F150" s="119"/>
      <c r="G150" s="119"/>
      <c r="H150" s="119"/>
      <c r="I150" s="132">
        <v>0</v>
      </c>
      <c r="J150" s="119"/>
      <c r="K150" s="119"/>
      <c r="L150" s="119"/>
      <c r="M150" s="366"/>
      <c r="N150" s="132">
        <v>1051.45</v>
      </c>
      <c r="O150" s="132">
        <v>0</v>
      </c>
      <c r="P150" s="132">
        <v>0</v>
      </c>
      <c r="Q150" s="119"/>
      <c r="R150" s="119"/>
      <c r="S150" s="119"/>
      <c r="T150" s="120"/>
      <c r="U150" s="155" t="s">
        <v>460</v>
      </c>
      <c r="V150" s="12"/>
      <c r="W150" s="12"/>
      <c r="X150" s="12"/>
    </row>
    <row r="151" spans="1:24" s="1" customFormat="1" ht="45" x14ac:dyDescent="0.2">
      <c r="A151" s="362"/>
      <c r="B151" s="364"/>
      <c r="C151" s="120" t="s">
        <v>51</v>
      </c>
      <c r="D151" s="191" t="s">
        <v>99</v>
      </c>
      <c r="E151" s="119"/>
      <c r="F151" s="119"/>
      <c r="G151" s="119"/>
      <c r="H151" s="119"/>
      <c r="I151" s="132">
        <v>0</v>
      </c>
      <c r="J151" s="119"/>
      <c r="K151" s="119"/>
      <c r="L151" s="119"/>
      <c r="M151" s="366"/>
      <c r="N151" s="132">
        <v>1586.829</v>
      </c>
      <c r="O151" s="132">
        <v>0</v>
      </c>
      <c r="P151" s="132">
        <v>0</v>
      </c>
      <c r="Q151" s="119"/>
      <c r="R151" s="119"/>
      <c r="S151" s="119"/>
      <c r="T151" s="120"/>
      <c r="U151" s="155" t="s">
        <v>460</v>
      </c>
      <c r="V151" s="12"/>
      <c r="W151" s="12"/>
      <c r="X151" s="12"/>
    </row>
    <row r="152" spans="1:24" s="1" customFormat="1" ht="45" x14ac:dyDescent="0.2">
      <c r="A152" s="362"/>
      <c r="B152" s="364"/>
      <c r="C152" s="120" t="s">
        <v>52</v>
      </c>
      <c r="D152" s="191" t="s">
        <v>99</v>
      </c>
      <c r="E152" s="119"/>
      <c r="F152" s="119"/>
      <c r="G152" s="119"/>
      <c r="H152" s="119"/>
      <c r="I152" s="132">
        <v>0</v>
      </c>
      <c r="J152" s="119"/>
      <c r="K152" s="119"/>
      <c r="L152" s="119"/>
      <c r="M152" s="366"/>
      <c r="N152" s="132">
        <v>2680.6610000000001</v>
      </c>
      <c r="O152" s="132">
        <v>1782.6389999999999</v>
      </c>
      <c r="P152" s="132">
        <f>N152-O152</f>
        <v>898.02200000000016</v>
      </c>
      <c r="Q152" s="119"/>
      <c r="R152" s="119"/>
      <c r="S152" s="119" t="s">
        <v>231</v>
      </c>
      <c r="T152" s="120" t="s">
        <v>390</v>
      </c>
      <c r="U152" s="120" t="s">
        <v>232</v>
      </c>
      <c r="V152" s="12"/>
      <c r="W152" s="12"/>
      <c r="X152" s="12"/>
    </row>
    <row r="153" spans="1:24" s="1" customFormat="1" ht="33.75" x14ac:dyDescent="0.2">
      <c r="A153" s="362"/>
      <c r="B153" s="364"/>
      <c r="C153" s="120" t="s">
        <v>53</v>
      </c>
      <c r="D153" s="191" t="s">
        <v>99</v>
      </c>
      <c r="E153" s="119"/>
      <c r="F153" s="119"/>
      <c r="G153" s="119"/>
      <c r="H153" s="119"/>
      <c r="I153" s="132">
        <v>0</v>
      </c>
      <c r="J153" s="119"/>
      <c r="K153" s="119"/>
      <c r="L153" s="119"/>
      <c r="M153" s="366"/>
      <c r="N153" s="132">
        <v>3579.549</v>
      </c>
      <c r="O153" s="169">
        <v>2200</v>
      </c>
      <c r="P153" s="169">
        <f>N153-O153</f>
        <v>1379.549</v>
      </c>
      <c r="Q153" s="119"/>
      <c r="R153" s="119"/>
      <c r="S153" s="119"/>
      <c r="T153" s="120"/>
      <c r="U153" s="155" t="s">
        <v>486</v>
      </c>
      <c r="V153" s="12"/>
      <c r="W153" s="12"/>
      <c r="X153" s="12"/>
    </row>
    <row r="154" spans="1:24" s="1" customFormat="1" ht="28.5" customHeight="1" x14ac:dyDescent="0.2">
      <c r="A154" s="362"/>
      <c r="B154" s="364"/>
      <c r="C154" s="120" t="s">
        <v>54</v>
      </c>
      <c r="D154" s="191" t="s">
        <v>99</v>
      </c>
      <c r="E154" s="119"/>
      <c r="F154" s="119"/>
      <c r="G154" s="119"/>
      <c r="H154" s="119"/>
      <c r="I154" s="132">
        <v>0</v>
      </c>
      <c r="J154" s="119"/>
      <c r="K154" s="119"/>
      <c r="L154" s="119"/>
      <c r="M154" s="366"/>
      <c r="N154" s="132">
        <v>1074.7950000000001</v>
      </c>
      <c r="O154" s="132">
        <v>899.99900000000002</v>
      </c>
      <c r="P154" s="132">
        <f>N154-O154</f>
        <v>174.79600000000005</v>
      </c>
      <c r="Q154" s="119"/>
      <c r="R154" s="145">
        <v>15</v>
      </c>
      <c r="S154" s="120" t="s">
        <v>233</v>
      </c>
      <c r="T154" s="120" t="s">
        <v>328</v>
      </c>
      <c r="U154" s="120"/>
      <c r="V154" s="380"/>
      <c r="W154" s="388"/>
      <c r="X154" s="26">
        <f>P157+P152+P154</f>
        <v>1933.2050000000004</v>
      </c>
    </row>
    <row r="155" spans="1:24" s="1" customFormat="1" ht="37.5" customHeight="1" x14ac:dyDescent="0.2">
      <c r="A155" s="362"/>
      <c r="B155" s="364"/>
      <c r="C155" s="120" t="s">
        <v>121</v>
      </c>
      <c r="D155" s="191" t="s">
        <v>99</v>
      </c>
      <c r="E155" s="119"/>
      <c r="F155" s="119"/>
      <c r="G155" s="119"/>
      <c r="H155" s="119"/>
      <c r="I155" s="132">
        <v>0</v>
      </c>
      <c r="J155" s="119"/>
      <c r="K155" s="119"/>
      <c r="L155" s="119"/>
      <c r="M155" s="366"/>
      <c r="N155" s="132">
        <v>1785.6279999999999</v>
      </c>
      <c r="O155" s="132">
        <v>0</v>
      </c>
      <c r="P155" s="132">
        <v>0</v>
      </c>
      <c r="Q155" s="119"/>
      <c r="R155" s="119"/>
      <c r="S155" s="119"/>
      <c r="T155" s="120"/>
      <c r="U155" s="155" t="s">
        <v>498</v>
      </c>
      <c r="V155" s="380"/>
      <c r="W155" s="388"/>
      <c r="X155" s="12"/>
    </row>
    <row r="156" spans="1:24" s="1" customFormat="1" ht="33.75" x14ac:dyDescent="0.2">
      <c r="A156" s="362"/>
      <c r="B156" s="364"/>
      <c r="C156" s="120" t="s">
        <v>55</v>
      </c>
      <c r="D156" s="191" t="s">
        <v>99</v>
      </c>
      <c r="E156" s="119"/>
      <c r="F156" s="119"/>
      <c r="G156" s="119"/>
      <c r="H156" s="119"/>
      <c r="I156" s="132">
        <v>0</v>
      </c>
      <c r="J156" s="119"/>
      <c r="K156" s="119"/>
      <c r="L156" s="119"/>
      <c r="M156" s="366"/>
      <c r="N156" s="132">
        <v>300</v>
      </c>
      <c r="O156" s="132">
        <v>0</v>
      </c>
      <c r="P156" s="132">
        <v>0</v>
      </c>
      <c r="Q156" s="119"/>
      <c r="R156" s="119"/>
      <c r="S156" s="119"/>
      <c r="T156" s="120"/>
      <c r="U156" s="155" t="s">
        <v>487</v>
      </c>
      <c r="V156" s="12"/>
      <c r="W156" s="12"/>
      <c r="X156" s="12"/>
    </row>
    <row r="157" spans="1:24" s="1" customFormat="1" ht="33.75" x14ac:dyDescent="0.2">
      <c r="A157" s="362"/>
      <c r="B157" s="364"/>
      <c r="C157" s="120" t="s">
        <v>56</v>
      </c>
      <c r="D157" s="191" t="s">
        <v>99</v>
      </c>
      <c r="E157" s="119"/>
      <c r="F157" s="119"/>
      <c r="G157" s="119"/>
      <c r="H157" s="119"/>
      <c r="I157" s="132">
        <v>0</v>
      </c>
      <c r="J157" s="119"/>
      <c r="K157" s="119"/>
      <c r="L157" s="119"/>
      <c r="M157" s="366"/>
      <c r="N157" s="132">
        <v>4001.8</v>
      </c>
      <c r="O157" s="132">
        <v>3141.413</v>
      </c>
      <c r="P157" s="132">
        <f>N157-O157</f>
        <v>860.38700000000017</v>
      </c>
      <c r="Q157" s="119"/>
      <c r="R157" s="145">
        <v>35</v>
      </c>
      <c r="S157" s="120" t="s">
        <v>155</v>
      </c>
      <c r="T157" s="155" t="s">
        <v>418</v>
      </c>
      <c r="U157" s="18"/>
      <c r="V157" s="12"/>
      <c r="W157" s="12"/>
      <c r="X157" s="12"/>
    </row>
    <row r="158" spans="1:24" s="1" customFormat="1" ht="45" customHeight="1" x14ac:dyDescent="0.2">
      <c r="A158" s="362"/>
      <c r="B158" s="364"/>
      <c r="C158" s="120" t="s">
        <v>247</v>
      </c>
      <c r="D158" s="191" t="s">
        <v>99</v>
      </c>
      <c r="E158" s="119"/>
      <c r="F158" s="119"/>
      <c r="G158" s="119"/>
      <c r="H158" s="119"/>
      <c r="I158" s="132">
        <v>0</v>
      </c>
      <c r="J158" s="119"/>
      <c r="K158" s="119"/>
      <c r="L158" s="119"/>
      <c r="M158" s="366"/>
      <c r="N158" s="132">
        <v>1695.4880000000001</v>
      </c>
      <c r="O158" s="132">
        <v>0</v>
      </c>
      <c r="P158" s="132">
        <v>0</v>
      </c>
      <c r="Q158" s="119"/>
      <c r="R158" s="119"/>
      <c r="S158" s="119"/>
      <c r="T158" s="120"/>
      <c r="U158" s="155" t="s">
        <v>488</v>
      </c>
      <c r="V158" s="12"/>
      <c r="W158" s="26">
        <f>N152+N154</f>
        <v>3755.4560000000001</v>
      </c>
      <c r="X158" s="12"/>
    </row>
    <row r="159" spans="1:24" s="1" customFormat="1" ht="21" customHeight="1" x14ac:dyDescent="0.2">
      <c r="A159" s="374"/>
      <c r="B159" s="375"/>
      <c r="C159" s="120" t="s">
        <v>57</v>
      </c>
      <c r="D159" s="190" t="s">
        <v>99</v>
      </c>
      <c r="E159" s="119"/>
      <c r="F159" s="119"/>
      <c r="G159" s="119"/>
      <c r="H159" s="119"/>
      <c r="I159" s="132">
        <v>3037.7559999999999</v>
      </c>
      <c r="J159" s="119"/>
      <c r="K159" s="119"/>
      <c r="L159" s="119"/>
      <c r="M159" s="367"/>
      <c r="N159" s="132">
        <v>4608.37</v>
      </c>
      <c r="O159" s="132">
        <v>0</v>
      </c>
      <c r="P159" s="132">
        <v>0</v>
      </c>
      <c r="Q159" s="119"/>
      <c r="R159" s="119"/>
      <c r="S159" s="119"/>
      <c r="T159" s="120"/>
      <c r="U159" s="155" t="s">
        <v>359</v>
      </c>
      <c r="V159" s="12"/>
      <c r="W159" s="12"/>
      <c r="X159" s="12"/>
    </row>
    <row r="160" spans="1:24" s="1" customFormat="1" ht="21" customHeight="1" x14ac:dyDescent="0.2">
      <c r="A160" s="362">
        <v>2</v>
      </c>
      <c r="B160" s="364" t="s">
        <v>439</v>
      </c>
      <c r="C160" s="120" t="s">
        <v>89</v>
      </c>
      <c r="D160" s="108" t="s">
        <v>7</v>
      </c>
      <c r="E160" s="132">
        <v>267.22000000000003</v>
      </c>
      <c r="F160" s="119"/>
      <c r="G160" s="119"/>
      <c r="H160" s="119"/>
      <c r="I160" s="119"/>
      <c r="J160" s="119"/>
      <c r="K160" s="119"/>
      <c r="L160" s="119"/>
      <c r="M160" s="366">
        <v>1470</v>
      </c>
      <c r="N160" s="132">
        <v>0</v>
      </c>
      <c r="O160" s="102">
        <v>267.22000000000003</v>
      </c>
      <c r="P160" s="132">
        <v>0</v>
      </c>
      <c r="Q160" s="119"/>
      <c r="R160" s="145">
        <v>80</v>
      </c>
      <c r="S160" s="120" t="s">
        <v>98</v>
      </c>
      <c r="T160" s="120" t="s">
        <v>104</v>
      </c>
      <c r="U160" s="120"/>
      <c r="V160" s="12"/>
      <c r="W160" s="12"/>
      <c r="X160" s="12"/>
    </row>
    <row r="161" spans="1:24" s="1" customFormat="1" ht="33.75" x14ac:dyDescent="0.2">
      <c r="A161" s="362"/>
      <c r="B161" s="364"/>
      <c r="C161" s="120" t="s">
        <v>187</v>
      </c>
      <c r="D161" s="108" t="s">
        <v>7</v>
      </c>
      <c r="E161" s="132">
        <v>374.464</v>
      </c>
      <c r="F161" s="119"/>
      <c r="G161" s="119"/>
      <c r="H161" s="119"/>
      <c r="I161" s="119"/>
      <c r="J161" s="119"/>
      <c r="K161" s="119"/>
      <c r="L161" s="119"/>
      <c r="M161" s="366"/>
      <c r="N161" s="132">
        <v>0</v>
      </c>
      <c r="O161" s="102">
        <v>374.464</v>
      </c>
      <c r="P161" s="132">
        <v>0</v>
      </c>
      <c r="Q161" s="119"/>
      <c r="R161" s="145">
        <v>40</v>
      </c>
      <c r="S161" s="120" t="s">
        <v>98</v>
      </c>
      <c r="T161" s="120" t="s">
        <v>104</v>
      </c>
      <c r="U161" s="120"/>
      <c r="V161" s="12"/>
      <c r="W161" s="12"/>
      <c r="X161" s="12"/>
    </row>
    <row r="162" spans="1:24" s="1" customFormat="1" x14ac:dyDescent="0.2">
      <c r="A162" s="108"/>
      <c r="B162" s="110"/>
      <c r="C162" s="76"/>
      <c r="D162" s="110"/>
      <c r="E162" s="142"/>
      <c r="F162" s="74"/>
      <c r="G162" s="74"/>
      <c r="H162" s="74"/>
      <c r="I162" s="74"/>
      <c r="J162" s="74"/>
      <c r="K162" s="74"/>
      <c r="L162" s="74"/>
      <c r="M162" s="74"/>
      <c r="N162" s="140"/>
      <c r="O162" s="135"/>
      <c r="P162" s="140"/>
      <c r="Q162" s="74"/>
      <c r="R162" s="74"/>
      <c r="S162" s="74"/>
      <c r="T162" s="76"/>
      <c r="U162" s="76"/>
      <c r="V162" s="12"/>
      <c r="W162" s="12"/>
      <c r="X162" s="12"/>
    </row>
    <row r="163" spans="1:24" s="1" customFormat="1" ht="22.5" x14ac:dyDescent="0.2">
      <c r="A163" s="361">
        <v>3</v>
      </c>
      <c r="B163" s="363" t="s">
        <v>30</v>
      </c>
      <c r="C163" s="120" t="s">
        <v>68</v>
      </c>
      <c r="D163" s="108" t="s">
        <v>7</v>
      </c>
      <c r="E163" s="119"/>
      <c r="F163" s="119"/>
      <c r="G163" s="119"/>
      <c r="H163" s="119"/>
      <c r="I163" s="119"/>
      <c r="J163" s="119"/>
      <c r="K163" s="119"/>
      <c r="L163" s="119"/>
      <c r="M163" s="365">
        <v>11500</v>
      </c>
      <c r="N163" s="169">
        <v>561.10500000000002</v>
      </c>
      <c r="O163" s="153">
        <v>446.07799999999997</v>
      </c>
      <c r="P163" s="169">
        <f>N163-O163</f>
        <v>115.02700000000004</v>
      </c>
      <c r="Q163" s="145"/>
      <c r="R163" s="145"/>
      <c r="S163" s="155"/>
      <c r="T163" s="155" t="s">
        <v>467</v>
      </c>
      <c r="U163" s="165" t="s">
        <v>466</v>
      </c>
      <c r="V163" s="12"/>
      <c r="W163" s="12"/>
      <c r="X163" s="12"/>
    </row>
    <row r="164" spans="1:24" s="1" customFormat="1" ht="22.5" x14ac:dyDescent="0.2">
      <c r="A164" s="362"/>
      <c r="B164" s="364"/>
      <c r="C164" s="120" t="s">
        <v>69</v>
      </c>
      <c r="D164" s="108" t="s">
        <v>7</v>
      </c>
      <c r="E164" s="119"/>
      <c r="F164" s="119"/>
      <c r="G164" s="119"/>
      <c r="H164" s="119"/>
      <c r="I164" s="119"/>
      <c r="J164" s="119"/>
      <c r="K164" s="119"/>
      <c r="L164" s="119"/>
      <c r="M164" s="366"/>
      <c r="N164" s="132">
        <v>8128.1440000000002</v>
      </c>
      <c r="O164" s="102">
        <v>0</v>
      </c>
      <c r="P164" s="132">
        <v>0</v>
      </c>
      <c r="Q164" s="119"/>
      <c r="R164" s="119"/>
      <c r="S164" s="120"/>
      <c r="T164" s="120"/>
      <c r="U164" s="120" t="s">
        <v>318</v>
      </c>
      <c r="V164" s="12"/>
      <c r="W164" s="12"/>
      <c r="X164" s="12"/>
    </row>
    <row r="165" spans="1:24" s="1" customFormat="1" ht="33.75" x14ac:dyDescent="0.2">
      <c r="A165" s="362"/>
      <c r="B165" s="364"/>
      <c r="C165" s="120" t="s">
        <v>123</v>
      </c>
      <c r="D165" s="108" t="s">
        <v>7</v>
      </c>
      <c r="E165" s="119"/>
      <c r="F165" s="119"/>
      <c r="G165" s="119"/>
      <c r="H165" s="119"/>
      <c r="I165" s="119"/>
      <c r="J165" s="119"/>
      <c r="K165" s="119"/>
      <c r="L165" s="119"/>
      <c r="M165" s="366"/>
      <c r="N165" s="132">
        <v>2579.761</v>
      </c>
      <c r="O165" s="102">
        <v>0</v>
      </c>
      <c r="P165" s="132">
        <v>0</v>
      </c>
      <c r="Q165" s="119"/>
      <c r="R165" s="119"/>
      <c r="S165" s="120"/>
      <c r="T165" s="120"/>
      <c r="U165" s="120" t="s">
        <v>250</v>
      </c>
      <c r="V165" s="12"/>
      <c r="W165" s="12"/>
      <c r="X165" s="12"/>
    </row>
    <row r="166" spans="1:24" s="1" customFormat="1" ht="27.75" customHeight="1" x14ac:dyDescent="0.2">
      <c r="A166" s="362"/>
      <c r="B166" s="364"/>
      <c r="C166" s="120" t="s">
        <v>120</v>
      </c>
      <c r="D166" s="108" t="s">
        <v>7</v>
      </c>
      <c r="E166" s="119"/>
      <c r="F166" s="119"/>
      <c r="G166" s="119"/>
      <c r="H166" s="119"/>
      <c r="I166" s="119"/>
      <c r="J166" s="119"/>
      <c r="K166" s="119"/>
      <c r="L166" s="119"/>
      <c r="M166" s="366"/>
      <c r="N166" s="132">
        <v>0</v>
      </c>
      <c r="O166" s="102">
        <v>146.88999999999999</v>
      </c>
      <c r="P166" s="132">
        <v>0</v>
      </c>
      <c r="Q166" s="119"/>
      <c r="R166" s="119"/>
      <c r="S166" s="120" t="s">
        <v>159</v>
      </c>
      <c r="T166" s="120" t="s">
        <v>160</v>
      </c>
      <c r="U166" s="147" t="s">
        <v>352</v>
      </c>
      <c r="V166" s="12"/>
      <c r="W166" s="12"/>
      <c r="X166" s="12"/>
    </row>
    <row r="167" spans="1:24" s="1" customFormat="1" x14ac:dyDescent="0.2">
      <c r="A167" s="362"/>
      <c r="B167" s="364"/>
      <c r="C167" s="76"/>
      <c r="D167" s="74"/>
      <c r="E167" s="119"/>
      <c r="F167" s="119"/>
      <c r="G167" s="119"/>
      <c r="H167" s="119"/>
      <c r="I167" s="119"/>
      <c r="J167" s="119"/>
      <c r="K167" s="119"/>
      <c r="L167" s="119"/>
      <c r="M167" s="366"/>
      <c r="N167" s="142"/>
      <c r="O167" s="102"/>
      <c r="P167" s="142"/>
      <c r="Q167" s="74"/>
      <c r="R167" s="74"/>
      <c r="S167" s="76"/>
      <c r="T167" s="76"/>
      <c r="U167" s="76"/>
      <c r="V167" s="12"/>
      <c r="W167" s="12"/>
      <c r="X167" s="12"/>
    </row>
    <row r="168" spans="1:24" s="1" customFormat="1" ht="22.5" x14ac:dyDescent="0.2">
      <c r="A168" s="362"/>
      <c r="B168" s="364"/>
      <c r="C168" s="120" t="s">
        <v>105</v>
      </c>
      <c r="D168" s="108" t="s">
        <v>7</v>
      </c>
      <c r="E168" s="119"/>
      <c r="F168" s="119"/>
      <c r="G168" s="119"/>
      <c r="H168" s="119"/>
      <c r="I168" s="119"/>
      <c r="J168" s="119"/>
      <c r="K168" s="119"/>
      <c r="L168" s="119"/>
      <c r="M168" s="367"/>
      <c r="N168" s="132">
        <v>522</v>
      </c>
      <c r="O168" s="102">
        <v>261.00799999999998</v>
      </c>
      <c r="P168" s="132">
        <f>N168-O168</f>
        <v>260.99200000000002</v>
      </c>
      <c r="Q168" s="119"/>
      <c r="R168" s="145">
        <v>10</v>
      </c>
      <c r="S168" s="120" t="s">
        <v>293</v>
      </c>
      <c r="T168" s="120" t="s">
        <v>294</v>
      </c>
      <c r="U168" s="120"/>
      <c r="V168" s="12"/>
      <c r="W168" s="12"/>
      <c r="X168" s="12"/>
    </row>
    <row r="169" spans="1:24" s="1" customFormat="1" ht="22.5" x14ac:dyDescent="0.2">
      <c r="A169" s="361">
        <v>4</v>
      </c>
      <c r="B169" s="363" t="s">
        <v>440</v>
      </c>
      <c r="C169" s="120" t="s">
        <v>285</v>
      </c>
      <c r="D169" s="184" t="s">
        <v>23</v>
      </c>
      <c r="E169" s="114"/>
      <c r="F169" s="114"/>
      <c r="G169" s="114"/>
      <c r="H169" s="114"/>
      <c r="I169" s="114"/>
      <c r="J169" s="114"/>
      <c r="K169" s="114"/>
      <c r="L169" s="114"/>
      <c r="M169" s="127">
        <v>0</v>
      </c>
      <c r="N169" s="132">
        <v>282.35199999999998</v>
      </c>
      <c r="O169" s="132">
        <v>0</v>
      </c>
      <c r="P169" s="132">
        <v>0</v>
      </c>
      <c r="Q169" s="119"/>
      <c r="R169" s="119"/>
      <c r="S169" s="155" t="s">
        <v>468</v>
      </c>
      <c r="T169" s="120" t="s">
        <v>469</v>
      </c>
      <c r="U169" s="120"/>
      <c r="V169" s="12"/>
      <c r="W169" s="12"/>
      <c r="X169" s="12"/>
    </row>
    <row r="170" spans="1:24" s="1" customFormat="1" ht="22.5" x14ac:dyDescent="0.2">
      <c r="A170" s="362"/>
      <c r="B170" s="364"/>
      <c r="C170" s="120" t="s">
        <v>305</v>
      </c>
      <c r="D170" s="184" t="s">
        <v>23</v>
      </c>
      <c r="E170" s="114"/>
      <c r="F170" s="114"/>
      <c r="G170" s="114"/>
      <c r="H170" s="114"/>
      <c r="I170" s="114"/>
      <c r="J170" s="114"/>
      <c r="K170" s="114"/>
      <c r="L170" s="114"/>
      <c r="M170" s="132">
        <v>0</v>
      </c>
      <c r="N170" s="132">
        <v>191.62100000000001</v>
      </c>
      <c r="O170" s="132">
        <v>191.6</v>
      </c>
      <c r="P170" s="132">
        <f>N170-O170</f>
        <v>2.1000000000015007E-2</v>
      </c>
      <c r="Q170" s="119"/>
      <c r="R170" s="119"/>
      <c r="S170" s="120" t="s">
        <v>399</v>
      </c>
      <c r="T170" s="120" t="s">
        <v>400</v>
      </c>
      <c r="U170" s="120"/>
      <c r="V170" s="33"/>
      <c r="W170" s="12"/>
      <c r="X170" s="12"/>
    </row>
    <row r="171" spans="1:24" s="1" customFormat="1" ht="57.75" customHeight="1" x14ac:dyDescent="0.2">
      <c r="A171" s="362"/>
      <c r="B171" s="364"/>
      <c r="C171" s="133" t="s">
        <v>102</v>
      </c>
      <c r="D171" s="191" t="s">
        <v>79</v>
      </c>
      <c r="E171" s="156"/>
      <c r="F171" s="156"/>
      <c r="G171" s="156"/>
      <c r="H171" s="156"/>
      <c r="I171" s="156"/>
      <c r="J171" s="156"/>
      <c r="K171" s="156"/>
      <c r="L171" s="156"/>
      <c r="M171" s="384">
        <v>3000</v>
      </c>
      <c r="N171" s="148">
        <v>2350</v>
      </c>
      <c r="O171" s="148">
        <v>0</v>
      </c>
      <c r="P171" s="148">
        <v>0</v>
      </c>
      <c r="Q171" s="150"/>
      <c r="R171" s="150"/>
      <c r="S171" s="147"/>
      <c r="T171" s="147"/>
      <c r="U171" s="147" t="s">
        <v>401</v>
      </c>
      <c r="V171" s="33" t="s">
        <v>361</v>
      </c>
      <c r="W171" s="12"/>
      <c r="X171" s="12"/>
    </row>
    <row r="172" spans="1:24" s="1" customFormat="1" ht="56.25" x14ac:dyDescent="0.2">
      <c r="A172" s="362"/>
      <c r="B172" s="364"/>
      <c r="C172" s="120" t="s">
        <v>103</v>
      </c>
      <c r="D172" s="191" t="s">
        <v>79</v>
      </c>
      <c r="E172" s="156"/>
      <c r="F172" s="156"/>
      <c r="G172" s="156"/>
      <c r="H172" s="156"/>
      <c r="I172" s="156"/>
      <c r="J172" s="156"/>
      <c r="K172" s="156"/>
      <c r="L172" s="156"/>
      <c r="M172" s="384"/>
      <c r="N172" s="148">
        <v>570</v>
      </c>
      <c r="O172" s="148">
        <v>0</v>
      </c>
      <c r="P172" s="148">
        <v>0</v>
      </c>
      <c r="Q172" s="150"/>
      <c r="R172" s="150"/>
      <c r="S172" s="147"/>
      <c r="T172" s="147"/>
      <c r="U172" s="149"/>
      <c r="V172" s="12"/>
      <c r="W172" s="12"/>
      <c r="X172" s="12"/>
    </row>
    <row r="173" spans="1:24" s="1" customFormat="1" ht="33.75" x14ac:dyDescent="0.2">
      <c r="A173" s="374"/>
      <c r="B173" s="375"/>
      <c r="C173" s="120" t="s">
        <v>90</v>
      </c>
      <c r="D173" s="190" t="s">
        <v>79</v>
      </c>
      <c r="E173" s="157"/>
      <c r="F173" s="157"/>
      <c r="G173" s="157"/>
      <c r="H173" s="157"/>
      <c r="I173" s="157"/>
      <c r="J173" s="157"/>
      <c r="K173" s="157"/>
      <c r="L173" s="157"/>
      <c r="M173" s="384"/>
      <c r="N173" s="148">
        <v>380</v>
      </c>
      <c r="O173" s="148">
        <v>0</v>
      </c>
      <c r="P173" s="148">
        <v>0</v>
      </c>
      <c r="Q173" s="150"/>
      <c r="R173" s="150"/>
      <c r="S173" s="147"/>
      <c r="T173" s="147"/>
      <c r="U173" s="149"/>
      <c r="V173" s="12"/>
      <c r="W173" s="12"/>
      <c r="X173" s="12" t="s">
        <v>194</v>
      </c>
    </row>
    <row r="174" spans="1:24" s="1" customFormat="1" ht="22.5" x14ac:dyDescent="0.2">
      <c r="A174" s="115">
        <v>5</v>
      </c>
      <c r="B174" s="118" t="s">
        <v>441</v>
      </c>
      <c r="C174" s="120" t="s">
        <v>195</v>
      </c>
      <c r="D174" s="183" t="s">
        <v>23</v>
      </c>
      <c r="E174" s="115"/>
      <c r="F174" s="115"/>
      <c r="G174" s="115"/>
      <c r="H174" s="115"/>
      <c r="I174" s="115"/>
      <c r="J174" s="115"/>
      <c r="K174" s="115"/>
      <c r="L174" s="115"/>
      <c r="M174" s="122">
        <v>0</v>
      </c>
      <c r="N174" s="132">
        <v>0</v>
      </c>
      <c r="O174" s="132">
        <v>160.61000000000001</v>
      </c>
      <c r="P174" s="132">
        <v>0</v>
      </c>
      <c r="Q174" s="48"/>
      <c r="R174" s="119">
        <v>99</v>
      </c>
      <c r="S174" s="120" t="s">
        <v>122</v>
      </c>
      <c r="T174" s="120" t="s">
        <v>220</v>
      </c>
      <c r="U174" s="18"/>
      <c r="V174" s="12" t="s">
        <v>313</v>
      </c>
      <c r="W174" s="12"/>
      <c r="X174" s="12"/>
    </row>
    <row r="175" spans="1:24" s="1" customFormat="1" ht="33.75" customHeight="1" x14ac:dyDescent="0.2">
      <c r="A175" s="362">
        <v>6</v>
      </c>
      <c r="B175" s="364" t="s">
        <v>319</v>
      </c>
      <c r="C175" s="120" t="s">
        <v>110</v>
      </c>
      <c r="D175" s="188" t="s">
        <v>100</v>
      </c>
      <c r="E175" s="132"/>
      <c r="F175" s="132"/>
      <c r="G175" s="132"/>
      <c r="H175" s="132"/>
      <c r="I175" s="132"/>
      <c r="J175" s="132"/>
      <c r="K175" s="132"/>
      <c r="L175" s="132"/>
      <c r="M175" s="385">
        <v>5000</v>
      </c>
      <c r="N175" s="132">
        <v>400</v>
      </c>
      <c r="O175" s="132">
        <v>0</v>
      </c>
      <c r="P175" s="132">
        <v>0</v>
      </c>
      <c r="Q175" s="119"/>
      <c r="R175" s="119"/>
      <c r="S175" s="120"/>
      <c r="T175" s="120"/>
      <c r="U175" s="120"/>
      <c r="V175" s="12"/>
      <c r="W175" s="12"/>
      <c r="X175" s="12"/>
    </row>
    <row r="176" spans="1:24" s="1" customFormat="1" ht="33.75" customHeight="1" x14ac:dyDescent="0.2">
      <c r="A176" s="362"/>
      <c r="B176" s="364"/>
      <c r="C176" s="120" t="s">
        <v>83</v>
      </c>
      <c r="D176" s="188" t="s">
        <v>100</v>
      </c>
      <c r="E176" s="132"/>
      <c r="F176" s="132"/>
      <c r="G176" s="132"/>
      <c r="H176" s="132"/>
      <c r="I176" s="132"/>
      <c r="J176" s="132"/>
      <c r="K176" s="132"/>
      <c r="L176" s="132"/>
      <c r="M176" s="385"/>
      <c r="N176" s="132">
        <v>400</v>
      </c>
      <c r="O176" s="132">
        <v>0</v>
      </c>
      <c r="P176" s="132">
        <v>0</v>
      </c>
      <c r="Q176" s="119"/>
      <c r="R176" s="119">
        <v>0</v>
      </c>
      <c r="S176" s="120"/>
      <c r="T176" s="120"/>
      <c r="U176" s="120" t="s">
        <v>166</v>
      </c>
      <c r="V176" s="12"/>
      <c r="W176" s="12"/>
      <c r="X176" s="12"/>
    </row>
    <row r="177" spans="1:2606" s="1" customFormat="1" ht="33.75" x14ac:dyDescent="0.2">
      <c r="A177" s="362"/>
      <c r="B177" s="364"/>
      <c r="C177" s="120" t="s">
        <v>84</v>
      </c>
      <c r="D177" s="188" t="s">
        <v>100</v>
      </c>
      <c r="E177" s="132"/>
      <c r="F177" s="132"/>
      <c r="G177" s="132"/>
      <c r="H177" s="132"/>
      <c r="I177" s="132"/>
      <c r="J177" s="132"/>
      <c r="K177" s="132"/>
      <c r="L177" s="132"/>
      <c r="M177" s="385"/>
      <c r="N177" s="132">
        <v>100</v>
      </c>
      <c r="O177" s="132">
        <v>0</v>
      </c>
      <c r="P177" s="132">
        <v>0</v>
      </c>
      <c r="Q177" s="119"/>
      <c r="R177" s="119"/>
      <c r="S177" s="120"/>
      <c r="T177" s="120"/>
      <c r="U177" s="120"/>
      <c r="V177" s="12"/>
      <c r="W177" s="12"/>
      <c r="X177" s="12"/>
    </row>
    <row r="178" spans="1:2606" s="1" customFormat="1" ht="56.25" customHeight="1" x14ac:dyDescent="0.2">
      <c r="A178" s="362"/>
      <c r="B178" s="364"/>
      <c r="C178" s="120" t="s">
        <v>85</v>
      </c>
      <c r="D178" s="188" t="s">
        <v>100</v>
      </c>
      <c r="E178" s="132"/>
      <c r="F178" s="132"/>
      <c r="G178" s="132">
        <v>482.56299999999999</v>
      </c>
      <c r="H178" s="132"/>
      <c r="I178" s="132"/>
      <c r="J178" s="132"/>
      <c r="K178" s="132"/>
      <c r="L178" s="132"/>
      <c r="M178" s="385"/>
      <c r="N178" s="132">
        <v>0</v>
      </c>
      <c r="O178" s="132">
        <v>482.56299999999999</v>
      </c>
      <c r="P178" s="132">
        <v>0</v>
      </c>
      <c r="Q178" s="119"/>
      <c r="R178" s="119">
        <v>0</v>
      </c>
      <c r="S178" s="120" t="s">
        <v>106</v>
      </c>
      <c r="T178" s="120"/>
      <c r="U178" s="120" t="s">
        <v>165</v>
      </c>
      <c r="V178" s="382" t="s">
        <v>397</v>
      </c>
      <c r="W178" s="383"/>
      <c r="X178" s="383"/>
      <c r="Y178" s="383"/>
      <c r="Z178" s="383"/>
    </row>
    <row r="179" spans="1:2606" s="5" customFormat="1" ht="56.25" x14ac:dyDescent="0.2">
      <c r="A179" s="362"/>
      <c r="B179" s="364"/>
      <c r="C179" s="120" t="s">
        <v>86</v>
      </c>
      <c r="D179" s="188" t="s">
        <v>100</v>
      </c>
      <c r="E179" s="132"/>
      <c r="F179" s="132"/>
      <c r="G179" s="132">
        <v>1571.28</v>
      </c>
      <c r="H179" s="132"/>
      <c r="I179" s="132"/>
      <c r="J179" s="132"/>
      <c r="K179" s="132"/>
      <c r="L179" s="132"/>
      <c r="M179" s="385"/>
      <c r="N179" s="132">
        <v>0</v>
      </c>
      <c r="O179" s="132">
        <v>1571.28</v>
      </c>
      <c r="P179" s="132">
        <v>0</v>
      </c>
      <c r="Q179" s="119"/>
      <c r="R179" s="119"/>
      <c r="S179" s="120"/>
      <c r="T179" s="120"/>
      <c r="U179" s="120" t="s">
        <v>158</v>
      </c>
      <c r="V179" s="386" t="s">
        <v>455</v>
      </c>
      <c r="W179" s="387"/>
      <c r="X179" s="387"/>
      <c r="Y179" s="387"/>
      <c r="Z179" s="387"/>
    </row>
    <row r="180" spans="1:2606" s="5" customFormat="1" ht="47.25" customHeight="1" x14ac:dyDescent="0.2">
      <c r="A180" s="362"/>
      <c r="B180" s="364"/>
      <c r="C180" s="120" t="s">
        <v>87</v>
      </c>
      <c r="D180" s="188" t="s">
        <v>100</v>
      </c>
      <c r="E180" s="132"/>
      <c r="F180" s="132"/>
      <c r="G180" s="132">
        <v>0</v>
      </c>
      <c r="H180" s="132"/>
      <c r="I180" s="132"/>
      <c r="J180" s="132"/>
      <c r="K180" s="132"/>
      <c r="L180" s="132"/>
      <c r="M180" s="385"/>
      <c r="N180" s="132">
        <v>1200</v>
      </c>
      <c r="O180" s="132">
        <v>0</v>
      </c>
      <c r="P180" s="132">
        <v>0</v>
      </c>
      <c r="Q180" s="119"/>
      <c r="R180" s="119"/>
      <c r="S180" s="120"/>
      <c r="T180" s="120"/>
      <c r="U180" s="133" t="s">
        <v>403</v>
      </c>
      <c r="V180" s="382" t="s">
        <v>402</v>
      </c>
      <c r="W180" s="383"/>
      <c r="X180" s="383"/>
      <c r="Y180" s="383"/>
      <c r="Z180" s="383"/>
    </row>
    <row r="181" spans="1:2606" s="5" customFormat="1" ht="56.25" x14ac:dyDescent="0.2">
      <c r="A181" s="374"/>
      <c r="B181" s="375"/>
      <c r="C181" s="120" t="s">
        <v>88</v>
      </c>
      <c r="D181" s="188" t="s">
        <v>100</v>
      </c>
      <c r="E181" s="132"/>
      <c r="F181" s="132"/>
      <c r="G181" s="132">
        <v>0</v>
      </c>
      <c r="H181" s="132"/>
      <c r="I181" s="132"/>
      <c r="J181" s="132"/>
      <c r="K181" s="132"/>
      <c r="L181" s="132"/>
      <c r="M181" s="385"/>
      <c r="N181" s="132">
        <v>332.29199999999997</v>
      </c>
      <c r="O181" s="132">
        <v>0</v>
      </c>
      <c r="P181" s="132">
        <v>0</v>
      </c>
      <c r="Q181" s="119"/>
      <c r="R181" s="119"/>
      <c r="S181" s="120"/>
      <c r="T181" s="120"/>
      <c r="U181" s="18"/>
      <c r="V181" s="25"/>
      <c r="W181" s="25"/>
      <c r="X181" s="25"/>
    </row>
    <row r="182" spans="1:2606" s="5" customFormat="1" x14ac:dyDescent="0.2">
      <c r="A182" s="368" t="s">
        <v>26</v>
      </c>
      <c r="B182" s="369"/>
      <c r="C182" s="370"/>
      <c r="D182" s="119"/>
      <c r="E182" s="119">
        <f t="shared" ref="E182:L182" si="1">SUM(E144:E181)</f>
        <v>641.68399999999997</v>
      </c>
      <c r="F182" s="119">
        <f t="shared" si="1"/>
        <v>0</v>
      </c>
      <c r="G182" s="119">
        <f t="shared" si="1"/>
        <v>2053.8429999999998</v>
      </c>
      <c r="H182" s="119">
        <f t="shared" si="1"/>
        <v>0</v>
      </c>
      <c r="I182" s="119">
        <f t="shared" si="1"/>
        <v>3037.7559999999999</v>
      </c>
      <c r="J182" s="119">
        <f t="shared" si="1"/>
        <v>13201.424999999999</v>
      </c>
      <c r="K182" s="119">
        <f t="shared" si="1"/>
        <v>0</v>
      </c>
      <c r="L182" s="119">
        <f t="shared" si="1"/>
        <v>0</v>
      </c>
      <c r="M182" s="87">
        <f>SUM(M144:M181)</f>
        <v>65470</v>
      </c>
      <c r="N182" s="87">
        <f>SUM(N144:N181)</f>
        <v>72717.451000000001</v>
      </c>
      <c r="O182" s="87">
        <f>SUM(O144:O181)</f>
        <v>42113.556000000004</v>
      </c>
      <c r="P182" s="87">
        <f>SUM(P144:P181)</f>
        <v>3688.7940000000008</v>
      </c>
      <c r="Q182" s="41" t="e">
        <f>SUM(#REF!)</f>
        <v>#REF!</v>
      </c>
      <c r="R182" s="41"/>
      <c r="S182" s="119"/>
      <c r="T182" s="119"/>
      <c r="U182" s="18"/>
      <c r="V182" s="25"/>
      <c r="W182" s="25"/>
      <c r="X182" s="25"/>
    </row>
    <row r="183" spans="1:2606" s="5" customFormat="1" x14ac:dyDescent="0.2">
      <c r="A183" s="371" t="s">
        <v>416</v>
      </c>
      <c r="B183" s="372"/>
      <c r="C183" s="372"/>
      <c r="D183" s="372"/>
      <c r="E183" s="372"/>
      <c r="F183" s="372"/>
      <c r="G183" s="372"/>
      <c r="H183" s="372"/>
      <c r="I183" s="372"/>
      <c r="J183" s="372"/>
      <c r="K183" s="372"/>
      <c r="L183" s="372"/>
      <c r="M183" s="372"/>
      <c r="N183" s="372"/>
      <c r="O183" s="372"/>
      <c r="P183" s="372"/>
      <c r="Q183" s="372"/>
      <c r="R183" s="372"/>
      <c r="S183" s="372"/>
      <c r="T183" s="372"/>
      <c r="U183" s="373"/>
      <c r="V183" s="25"/>
      <c r="W183" s="25"/>
      <c r="X183" s="25"/>
    </row>
    <row r="184" spans="1:2606" s="5" customFormat="1" ht="22.5" x14ac:dyDescent="0.2">
      <c r="A184" s="358">
        <v>1</v>
      </c>
      <c r="B184" s="359" t="s">
        <v>37</v>
      </c>
      <c r="C184" s="120" t="s">
        <v>45</v>
      </c>
      <c r="D184" s="192" t="s">
        <v>79</v>
      </c>
      <c r="E184" s="120"/>
      <c r="F184" s="120"/>
      <c r="G184" s="120"/>
      <c r="H184" s="120"/>
      <c r="I184" s="130">
        <v>200</v>
      </c>
      <c r="J184" s="120"/>
      <c r="K184" s="120"/>
      <c r="L184" s="120"/>
      <c r="M184" s="130">
        <v>200</v>
      </c>
      <c r="N184" s="130">
        <v>0</v>
      </c>
      <c r="O184" s="130">
        <v>213</v>
      </c>
      <c r="P184" s="130">
        <v>0</v>
      </c>
      <c r="Q184" s="18"/>
      <c r="R184" s="145">
        <v>99</v>
      </c>
      <c r="S184" s="120" t="s">
        <v>164</v>
      </c>
      <c r="T184" s="17" t="s">
        <v>279</v>
      </c>
      <c r="U184" s="120"/>
      <c r="V184" s="25"/>
      <c r="W184" s="25"/>
      <c r="X184" s="25"/>
    </row>
    <row r="185" spans="1:2606" s="1" customFormat="1" ht="22.5" x14ac:dyDescent="0.2">
      <c r="A185" s="358"/>
      <c r="B185" s="359"/>
      <c r="C185" s="120" t="s">
        <v>46</v>
      </c>
      <c r="D185" s="182" t="s">
        <v>23</v>
      </c>
      <c r="E185" s="120"/>
      <c r="F185" s="120"/>
      <c r="G185" s="120"/>
      <c r="H185" s="120"/>
      <c r="I185" s="120"/>
      <c r="J185" s="120"/>
      <c r="K185" s="120"/>
      <c r="L185" s="120"/>
      <c r="M185" s="130">
        <v>0</v>
      </c>
      <c r="N185" s="130">
        <v>9370.4959999999992</v>
      </c>
      <c r="O185" s="130">
        <v>7000</v>
      </c>
      <c r="P185" s="130">
        <f>N185-O185</f>
        <v>2370.4959999999992</v>
      </c>
      <c r="Q185" s="18"/>
      <c r="R185" s="119">
        <v>15</v>
      </c>
      <c r="S185" s="120" t="s">
        <v>155</v>
      </c>
      <c r="T185" s="17" t="s">
        <v>229</v>
      </c>
      <c r="U185" s="120"/>
      <c r="V185" s="25"/>
      <c r="W185" s="25"/>
      <c r="X185" s="2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  <c r="IY185" s="5"/>
      <c r="IZ185" s="5"/>
      <c r="JA185" s="5"/>
      <c r="JB185" s="5"/>
      <c r="JC185" s="5"/>
      <c r="JD185" s="5"/>
      <c r="JE185" s="5"/>
      <c r="JF185" s="5"/>
      <c r="JG185" s="5"/>
      <c r="JH185" s="5"/>
      <c r="JI185" s="5"/>
      <c r="JJ185" s="5"/>
      <c r="JK185" s="5"/>
      <c r="JL185" s="5"/>
      <c r="JM185" s="5"/>
      <c r="JN185" s="5"/>
      <c r="JO185" s="5"/>
      <c r="JP185" s="5"/>
      <c r="JQ185" s="5"/>
      <c r="JR185" s="5"/>
      <c r="JS185" s="5"/>
      <c r="JT185" s="5"/>
      <c r="JU185" s="5"/>
      <c r="JV185" s="5"/>
      <c r="JW185" s="5"/>
      <c r="JX185" s="5"/>
      <c r="JY185" s="5"/>
      <c r="JZ185" s="5"/>
      <c r="KA185" s="5"/>
      <c r="KB185" s="5"/>
      <c r="KC185" s="5"/>
      <c r="KD185" s="5"/>
      <c r="KE185" s="5"/>
      <c r="KF185" s="5"/>
      <c r="KG185" s="5"/>
      <c r="KH185" s="5"/>
      <c r="KI185" s="5"/>
      <c r="KJ185" s="5"/>
      <c r="KK185" s="5"/>
      <c r="KL185" s="5"/>
      <c r="KM185" s="5"/>
      <c r="KN185" s="5"/>
      <c r="KO185" s="5"/>
      <c r="KP185" s="5"/>
      <c r="KQ185" s="5"/>
      <c r="KR185" s="5"/>
      <c r="KS185" s="5"/>
      <c r="KT185" s="5"/>
      <c r="KU185" s="5"/>
      <c r="KV185" s="5"/>
      <c r="KW185" s="5"/>
      <c r="KX185" s="5"/>
      <c r="KY185" s="5"/>
      <c r="KZ185" s="5"/>
      <c r="LA185" s="5"/>
      <c r="LB185" s="5"/>
      <c r="LC185" s="5"/>
      <c r="LD185" s="5"/>
      <c r="LE185" s="5"/>
      <c r="LF185" s="5"/>
      <c r="LG185" s="5"/>
      <c r="LH185" s="5"/>
      <c r="LI185" s="5"/>
      <c r="LJ185" s="5"/>
      <c r="LK185" s="5"/>
      <c r="LL185" s="5"/>
      <c r="LM185" s="5"/>
      <c r="LN185" s="5"/>
      <c r="LO185" s="5"/>
      <c r="LP185" s="5"/>
      <c r="LQ185" s="5"/>
      <c r="LR185" s="5"/>
      <c r="LS185" s="5"/>
      <c r="LT185" s="5"/>
      <c r="LU185" s="5"/>
      <c r="LV185" s="5"/>
      <c r="LW185" s="5"/>
      <c r="LX185" s="5"/>
      <c r="LY185" s="5"/>
      <c r="LZ185" s="5"/>
      <c r="MA185" s="5"/>
      <c r="MB185" s="5"/>
      <c r="MC185" s="5"/>
      <c r="MD185" s="5"/>
      <c r="ME185" s="5"/>
      <c r="MF185" s="5"/>
      <c r="MG185" s="5"/>
      <c r="MH185" s="5"/>
      <c r="MI185" s="5"/>
      <c r="MJ185" s="5"/>
      <c r="MK185" s="5"/>
      <c r="ML185" s="5"/>
      <c r="MM185" s="5"/>
      <c r="MN185" s="5"/>
      <c r="MO185" s="5"/>
      <c r="MP185" s="5"/>
      <c r="MQ185" s="5"/>
      <c r="MR185" s="5"/>
      <c r="MS185" s="5"/>
      <c r="MT185" s="5"/>
      <c r="MU185" s="5"/>
      <c r="MV185" s="5"/>
      <c r="MW185" s="5"/>
      <c r="MX185" s="5"/>
      <c r="MY185" s="5"/>
      <c r="MZ185" s="5"/>
      <c r="NA185" s="5"/>
      <c r="NB185" s="5"/>
      <c r="NC185" s="5"/>
      <c r="ND185" s="5"/>
      <c r="NE185" s="5"/>
      <c r="NF185" s="5"/>
      <c r="NG185" s="5"/>
      <c r="NH185" s="5"/>
      <c r="NI185" s="5"/>
      <c r="NJ185" s="5"/>
      <c r="NK185" s="5"/>
      <c r="NL185" s="5"/>
      <c r="NM185" s="5"/>
      <c r="NN185" s="5"/>
      <c r="NO185" s="5"/>
      <c r="NP185" s="5"/>
      <c r="NQ185" s="5"/>
      <c r="NR185" s="5"/>
      <c r="NS185" s="5"/>
      <c r="NT185" s="5"/>
      <c r="NU185" s="5"/>
      <c r="NV185" s="5"/>
      <c r="NW185" s="5"/>
      <c r="NX185" s="5"/>
      <c r="NY185" s="5"/>
      <c r="NZ185" s="5"/>
      <c r="OA185" s="5"/>
      <c r="OB185" s="5"/>
      <c r="OC185" s="5"/>
      <c r="OD185" s="5"/>
      <c r="OE185" s="5"/>
      <c r="OF185" s="5"/>
      <c r="OG185" s="5"/>
      <c r="OH185" s="5"/>
      <c r="OI185" s="5"/>
      <c r="OJ185" s="5"/>
      <c r="OK185" s="5"/>
      <c r="OL185" s="5"/>
      <c r="OM185" s="5"/>
      <c r="ON185" s="5"/>
      <c r="OO185" s="5"/>
      <c r="OP185" s="5"/>
      <c r="OQ185" s="5"/>
      <c r="OR185" s="5"/>
      <c r="OS185" s="5"/>
      <c r="OT185" s="5"/>
      <c r="OU185" s="5"/>
      <c r="OV185" s="5"/>
      <c r="OW185" s="5"/>
      <c r="OX185" s="5"/>
      <c r="OY185" s="5"/>
      <c r="OZ185" s="5"/>
      <c r="PA185" s="5"/>
      <c r="PB185" s="5"/>
      <c r="PC185" s="5"/>
      <c r="PD185" s="5"/>
      <c r="PE185" s="5"/>
      <c r="PF185" s="5"/>
      <c r="PG185" s="5"/>
      <c r="PH185" s="5"/>
      <c r="PI185" s="5"/>
      <c r="PJ185" s="5"/>
      <c r="PK185" s="5"/>
      <c r="PL185" s="5"/>
      <c r="PM185" s="5"/>
      <c r="PN185" s="5"/>
      <c r="PO185" s="5"/>
      <c r="PP185" s="5"/>
      <c r="PQ185" s="5"/>
      <c r="PR185" s="5"/>
      <c r="PS185" s="5"/>
      <c r="PT185" s="5"/>
      <c r="PU185" s="5"/>
      <c r="PV185" s="5"/>
      <c r="PW185" s="5"/>
      <c r="PX185" s="5"/>
      <c r="PY185" s="5"/>
      <c r="PZ185" s="5"/>
      <c r="QA185" s="5"/>
      <c r="QB185" s="5"/>
      <c r="QC185" s="5"/>
      <c r="QD185" s="5"/>
      <c r="QE185" s="5"/>
      <c r="QF185" s="5"/>
      <c r="QG185" s="5"/>
      <c r="QH185" s="5"/>
      <c r="QI185" s="5"/>
      <c r="QJ185" s="5"/>
      <c r="QK185" s="5"/>
      <c r="QL185" s="5"/>
      <c r="QM185" s="5"/>
      <c r="QN185" s="5"/>
      <c r="QO185" s="5"/>
      <c r="QP185" s="5"/>
      <c r="QQ185" s="5"/>
      <c r="QR185" s="5"/>
      <c r="QS185" s="5"/>
      <c r="QT185" s="5"/>
      <c r="QU185" s="5"/>
      <c r="QV185" s="5"/>
      <c r="QW185" s="5"/>
      <c r="QX185" s="5"/>
      <c r="QY185" s="5"/>
      <c r="QZ185" s="5"/>
      <c r="RA185" s="5"/>
      <c r="RB185" s="5"/>
      <c r="RC185" s="5"/>
      <c r="RD185" s="5"/>
      <c r="RE185" s="5"/>
      <c r="RF185" s="5"/>
      <c r="RG185" s="5"/>
      <c r="RH185" s="5"/>
      <c r="RI185" s="5"/>
      <c r="RJ185" s="5"/>
      <c r="RK185" s="5"/>
      <c r="RL185" s="5"/>
      <c r="RM185" s="5"/>
      <c r="RN185" s="5"/>
      <c r="RO185" s="5"/>
      <c r="RP185" s="5"/>
      <c r="RQ185" s="5"/>
      <c r="RR185" s="5"/>
      <c r="RS185" s="5"/>
      <c r="RT185" s="5"/>
      <c r="RU185" s="5"/>
      <c r="RV185" s="5"/>
      <c r="RW185" s="5"/>
      <c r="RX185" s="5"/>
      <c r="RY185" s="5"/>
      <c r="RZ185" s="5"/>
      <c r="SA185" s="5"/>
      <c r="SB185" s="5"/>
      <c r="SC185" s="5"/>
      <c r="SD185" s="5"/>
      <c r="SE185" s="5"/>
      <c r="SF185" s="5"/>
      <c r="SG185" s="5"/>
      <c r="SH185" s="5"/>
      <c r="SI185" s="5"/>
      <c r="SJ185" s="5"/>
      <c r="SK185" s="5"/>
      <c r="SL185" s="5"/>
      <c r="SM185" s="5"/>
      <c r="SN185" s="5"/>
      <c r="SO185" s="5"/>
      <c r="SP185" s="5"/>
      <c r="SQ185" s="5"/>
      <c r="SR185" s="5"/>
      <c r="SS185" s="5"/>
      <c r="ST185" s="5"/>
      <c r="SU185" s="5"/>
      <c r="SV185" s="5"/>
      <c r="SW185" s="5"/>
      <c r="SX185" s="5"/>
      <c r="SY185" s="5"/>
      <c r="SZ185" s="5"/>
      <c r="TA185" s="5"/>
      <c r="TB185" s="5"/>
      <c r="TC185" s="5"/>
      <c r="TD185" s="5"/>
      <c r="TE185" s="5"/>
      <c r="TF185" s="5"/>
      <c r="TG185" s="5"/>
      <c r="TH185" s="5"/>
      <c r="TI185" s="5"/>
      <c r="TJ185" s="5"/>
      <c r="TK185" s="5"/>
      <c r="TL185" s="5"/>
      <c r="TM185" s="5"/>
      <c r="TN185" s="5"/>
      <c r="TO185" s="5"/>
      <c r="TP185" s="5"/>
      <c r="TQ185" s="5"/>
      <c r="TR185" s="5"/>
      <c r="TS185" s="5"/>
      <c r="TT185" s="5"/>
      <c r="TU185" s="5"/>
      <c r="TV185" s="5"/>
      <c r="TW185" s="5"/>
      <c r="TX185" s="5"/>
      <c r="TY185" s="5"/>
      <c r="TZ185" s="5"/>
      <c r="UA185" s="5"/>
      <c r="UB185" s="5"/>
      <c r="UC185" s="5"/>
      <c r="UD185" s="5"/>
      <c r="UE185" s="5"/>
      <c r="UF185" s="5"/>
      <c r="UG185" s="5"/>
      <c r="UH185" s="5"/>
      <c r="UI185" s="5"/>
      <c r="UJ185" s="5"/>
      <c r="UK185" s="5"/>
      <c r="UL185" s="5"/>
      <c r="UM185" s="5"/>
      <c r="UN185" s="5"/>
      <c r="UO185" s="5"/>
      <c r="UP185" s="5"/>
      <c r="UQ185" s="5"/>
      <c r="UR185" s="5"/>
      <c r="US185" s="5"/>
      <c r="UT185" s="5"/>
      <c r="UU185" s="5"/>
      <c r="UV185" s="5"/>
      <c r="UW185" s="5"/>
      <c r="UX185" s="5"/>
      <c r="UY185" s="5"/>
      <c r="UZ185" s="5"/>
      <c r="VA185" s="5"/>
      <c r="VB185" s="5"/>
      <c r="VC185" s="5"/>
      <c r="VD185" s="5"/>
      <c r="VE185" s="5"/>
      <c r="VF185" s="5"/>
      <c r="VG185" s="5"/>
      <c r="VH185" s="5"/>
      <c r="VI185" s="5"/>
      <c r="VJ185" s="5"/>
      <c r="VK185" s="5"/>
      <c r="VL185" s="5"/>
      <c r="VM185" s="5"/>
      <c r="VN185" s="5"/>
      <c r="VO185" s="5"/>
      <c r="VP185" s="5"/>
      <c r="VQ185" s="5"/>
      <c r="VR185" s="5"/>
      <c r="VS185" s="5"/>
      <c r="VT185" s="5"/>
      <c r="VU185" s="5"/>
      <c r="VV185" s="5"/>
      <c r="VW185" s="5"/>
      <c r="VX185" s="5"/>
      <c r="VY185" s="5"/>
      <c r="VZ185" s="5"/>
      <c r="WA185" s="5"/>
      <c r="WB185" s="5"/>
      <c r="WC185" s="5"/>
      <c r="WD185" s="5"/>
      <c r="WE185" s="5"/>
      <c r="WF185" s="5"/>
      <c r="WG185" s="5"/>
      <c r="WH185" s="5"/>
      <c r="WI185" s="5"/>
      <c r="WJ185" s="5"/>
      <c r="WK185" s="5"/>
      <c r="WL185" s="5"/>
      <c r="WM185" s="5"/>
      <c r="WN185" s="5"/>
      <c r="WO185" s="5"/>
      <c r="WP185" s="5"/>
      <c r="WQ185" s="5"/>
      <c r="WR185" s="5"/>
      <c r="WS185" s="5"/>
      <c r="WT185" s="5"/>
      <c r="WU185" s="5"/>
      <c r="WV185" s="5"/>
      <c r="WW185" s="5"/>
      <c r="WX185" s="5"/>
      <c r="WY185" s="5"/>
      <c r="WZ185" s="5"/>
      <c r="XA185" s="5"/>
      <c r="XB185" s="5"/>
      <c r="XC185" s="5"/>
      <c r="XD185" s="5"/>
      <c r="XE185" s="5"/>
      <c r="XF185" s="5"/>
      <c r="XG185" s="5"/>
      <c r="XH185" s="5"/>
      <c r="XI185" s="5"/>
      <c r="XJ185" s="5"/>
      <c r="XK185" s="5"/>
      <c r="XL185" s="5"/>
      <c r="XM185" s="5"/>
      <c r="XN185" s="5"/>
      <c r="XO185" s="5"/>
      <c r="XP185" s="5"/>
      <c r="XQ185" s="5"/>
      <c r="XR185" s="5"/>
      <c r="XS185" s="5"/>
      <c r="XT185" s="5"/>
      <c r="XU185" s="5"/>
      <c r="XV185" s="5"/>
      <c r="XW185" s="5"/>
      <c r="XX185" s="5"/>
      <c r="XY185" s="5"/>
      <c r="XZ185" s="5"/>
      <c r="YA185" s="5"/>
      <c r="YB185" s="5"/>
      <c r="YC185" s="5"/>
      <c r="YD185" s="5"/>
      <c r="YE185" s="5"/>
      <c r="YF185" s="5"/>
      <c r="YG185" s="5"/>
      <c r="YH185" s="5"/>
      <c r="YI185" s="5"/>
      <c r="YJ185" s="5"/>
      <c r="YK185" s="5"/>
      <c r="YL185" s="5"/>
      <c r="YM185" s="5"/>
      <c r="YN185" s="5"/>
      <c r="YO185" s="5"/>
      <c r="YP185" s="5"/>
      <c r="YQ185" s="5"/>
      <c r="YR185" s="5"/>
      <c r="YS185" s="5"/>
      <c r="YT185" s="5"/>
      <c r="YU185" s="5"/>
      <c r="YV185" s="5"/>
      <c r="YW185" s="5"/>
      <c r="YX185" s="5"/>
      <c r="YY185" s="5"/>
      <c r="YZ185" s="5"/>
      <c r="ZA185" s="5"/>
      <c r="ZB185" s="5"/>
      <c r="ZC185" s="5"/>
      <c r="ZD185" s="5"/>
      <c r="ZE185" s="5"/>
      <c r="ZF185" s="5"/>
      <c r="ZG185" s="5"/>
      <c r="ZH185" s="5"/>
      <c r="ZI185" s="5"/>
      <c r="ZJ185" s="5"/>
      <c r="ZK185" s="5"/>
      <c r="ZL185" s="5"/>
      <c r="ZM185" s="5"/>
      <c r="ZN185" s="5"/>
      <c r="ZO185" s="5"/>
      <c r="ZP185" s="5"/>
      <c r="ZQ185" s="5"/>
      <c r="ZR185" s="5"/>
      <c r="ZS185" s="5"/>
      <c r="ZT185" s="5"/>
      <c r="ZU185" s="5"/>
      <c r="ZV185" s="5"/>
      <c r="ZW185" s="5"/>
      <c r="ZX185" s="5"/>
      <c r="ZY185" s="5"/>
      <c r="ZZ185" s="5"/>
      <c r="AAA185" s="5"/>
      <c r="AAB185" s="5"/>
      <c r="AAC185" s="5"/>
      <c r="AAD185" s="5"/>
      <c r="AAE185" s="5"/>
      <c r="AAF185" s="5"/>
      <c r="AAG185" s="5"/>
      <c r="AAH185" s="5"/>
      <c r="AAI185" s="5"/>
      <c r="AAJ185" s="5"/>
      <c r="AAK185" s="5"/>
      <c r="AAL185" s="5"/>
      <c r="AAM185" s="5"/>
      <c r="AAN185" s="5"/>
      <c r="AAO185" s="5"/>
      <c r="AAP185" s="5"/>
      <c r="AAQ185" s="5"/>
      <c r="AAR185" s="5"/>
      <c r="AAS185" s="5"/>
      <c r="AAT185" s="5"/>
      <c r="AAU185" s="5"/>
      <c r="AAV185" s="5"/>
      <c r="AAW185" s="5"/>
      <c r="AAX185" s="5"/>
      <c r="AAY185" s="5"/>
      <c r="AAZ185" s="5"/>
      <c r="ABA185" s="5"/>
      <c r="ABB185" s="5"/>
      <c r="ABC185" s="5"/>
      <c r="ABD185" s="5"/>
      <c r="ABE185" s="5"/>
      <c r="ABF185" s="5"/>
      <c r="ABG185" s="5"/>
      <c r="ABH185" s="5"/>
      <c r="ABI185" s="5"/>
      <c r="ABJ185" s="5"/>
      <c r="ABK185" s="5"/>
      <c r="ABL185" s="5"/>
      <c r="ABM185" s="5"/>
      <c r="ABN185" s="5"/>
      <c r="ABO185" s="5"/>
      <c r="ABP185" s="5"/>
      <c r="ABQ185" s="5"/>
      <c r="ABR185" s="5"/>
      <c r="ABS185" s="5"/>
      <c r="ABT185" s="5"/>
      <c r="ABU185" s="5"/>
      <c r="ABV185" s="5"/>
      <c r="ABW185" s="5"/>
      <c r="ABX185" s="5"/>
      <c r="ABY185" s="5"/>
      <c r="ABZ185" s="5"/>
      <c r="ACA185" s="5"/>
      <c r="ACB185" s="5"/>
      <c r="ACC185" s="5"/>
      <c r="ACD185" s="5"/>
      <c r="ACE185" s="5"/>
      <c r="ACF185" s="5"/>
      <c r="ACG185" s="5"/>
      <c r="ACH185" s="5"/>
      <c r="ACI185" s="5"/>
      <c r="ACJ185" s="5"/>
      <c r="ACK185" s="5"/>
      <c r="ACL185" s="5"/>
      <c r="ACM185" s="5"/>
      <c r="ACN185" s="5"/>
      <c r="ACO185" s="5"/>
      <c r="ACP185" s="5"/>
      <c r="ACQ185" s="5"/>
      <c r="ACR185" s="5"/>
      <c r="ACS185" s="5"/>
      <c r="ACT185" s="5"/>
      <c r="ACU185" s="5"/>
      <c r="ACV185" s="5"/>
      <c r="ACW185" s="5"/>
      <c r="ACX185" s="5"/>
      <c r="ACY185" s="5"/>
      <c r="ACZ185" s="5"/>
      <c r="ADA185" s="5"/>
      <c r="ADB185" s="5"/>
      <c r="ADC185" s="5"/>
      <c r="ADD185" s="5"/>
      <c r="ADE185" s="5"/>
      <c r="ADF185" s="5"/>
      <c r="ADG185" s="5"/>
      <c r="ADH185" s="5"/>
      <c r="ADI185" s="5"/>
      <c r="ADJ185" s="5"/>
      <c r="ADK185" s="5"/>
      <c r="ADL185" s="5"/>
      <c r="ADM185" s="5"/>
      <c r="ADN185" s="5"/>
      <c r="ADO185" s="5"/>
      <c r="ADP185" s="5"/>
      <c r="ADQ185" s="5"/>
      <c r="ADR185" s="5"/>
      <c r="ADS185" s="5"/>
      <c r="ADT185" s="5"/>
      <c r="ADU185" s="5"/>
      <c r="ADV185" s="5"/>
      <c r="ADW185" s="5"/>
      <c r="ADX185" s="5"/>
      <c r="ADY185" s="5"/>
      <c r="ADZ185" s="5"/>
      <c r="AEA185" s="5"/>
      <c r="AEB185" s="5"/>
      <c r="AEC185" s="5"/>
      <c r="AED185" s="5"/>
      <c r="AEE185" s="5"/>
      <c r="AEF185" s="5"/>
      <c r="AEG185" s="5"/>
      <c r="AEH185" s="5"/>
      <c r="AEI185" s="5"/>
      <c r="AEJ185" s="5"/>
      <c r="AEK185" s="5"/>
      <c r="AEL185" s="5"/>
      <c r="AEM185" s="5"/>
      <c r="AEN185" s="5"/>
      <c r="AEO185" s="5"/>
      <c r="AEP185" s="5"/>
      <c r="AEQ185" s="5"/>
      <c r="AER185" s="5"/>
      <c r="AES185" s="5"/>
      <c r="AET185" s="5"/>
      <c r="AEU185" s="5"/>
      <c r="AEV185" s="5"/>
      <c r="AEW185" s="5"/>
      <c r="AEX185" s="5"/>
      <c r="AEY185" s="5"/>
      <c r="AEZ185" s="5"/>
      <c r="AFA185" s="5"/>
      <c r="AFB185" s="5"/>
      <c r="AFC185" s="5"/>
      <c r="AFD185" s="5"/>
      <c r="AFE185" s="5"/>
      <c r="AFF185" s="5"/>
      <c r="AFG185" s="5"/>
      <c r="AFH185" s="5"/>
      <c r="AFI185" s="5"/>
      <c r="AFJ185" s="5"/>
      <c r="AFK185" s="5"/>
      <c r="AFL185" s="5"/>
      <c r="AFM185" s="5"/>
      <c r="AFN185" s="5"/>
      <c r="AFO185" s="5"/>
      <c r="AFP185" s="5"/>
      <c r="AFQ185" s="5"/>
      <c r="AFR185" s="5"/>
      <c r="AFS185" s="5"/>
      <c r="AFT185" s="5"/>
      <c r="AFU185" s="5"/>
      <c r="AFV185" s="5"/>
      <c r="AFW185" s="5"/>
      <c r="AFX185" s="5"/>
      <c r="AFY185" s="5"/>
      <c r="AFZ185" s="5"/>
      <c r="AGA185" s="5"/>
      <c r="AGB185" s="5"/>
      <c r="AGC185" s="5"/>
      <c r="AGD185" s="5"/>
      <c r="AGE185" s="5"/>
      <c r="AGF185" s="5"/>
      <c r="AGG185" s="5"/>
      <c r="AGH185" s="5"/>
      <c r="AGI185" s="5"/>
      <c r="AGJ185" s="5"/>
      <c r="AGK185" s="5"/>
      <c r="AGL185" s="5"/>
      <c r="AGM185" s="5"/>
      <c r="AGN185" s="5"/>
      <c r="AGO185" s="5"/>
      <c r="AGP185" s="5"/>
      <c r="AGQ185" s="5"/>
      <c r="AGR185" s="5"/>
      <c r="AGS185" s="5"/>
      <c r="AGT185" s="5"/>
      <c r="AGU185" s="5"/>
      <c r="AGV185" s="5"/>
      <c r="AGW185" s="5"/>
      <c r="AGX185" s="5"/>
      <c r="AGY185" s="5"/>
      <c r="AGZ185" s="5"/>
      <c r="AHA185" s="5"/>
      <c r="AHB185" s="5"/>
      <c r="AHC185" s="5"/>
      <c r="AHD185" s="5"/>
      <c r="AHE185" s="5"/>
      <c r="AHF185" s="5"/>
      <c r="AHG185" s="5"/>
      <c r="AHH185" s="5"/>
      <c r="AHI185" s="5"/>
      <c r="AHJ185" s="5"/>
      <c r="AHK185" s="5"/>
      <c r="AHL185" s="5"/>
      <c r="AHM185" s="5"/>
      <c r="AHN185" s="5"/>
      <c r="AHO185" s="5"/>
      <c r="AHP185" s="5"/>
      <c r="AHQ185" s="5"/>
      <c r="AHR185" s="5"/>
      <c r="AHS185" s="5"/>
      <c r="AHT185" s="5"/>
      <c r="AHU185" s="5"/>
      <c r="AHV185" s="5"/>
      <c r="AHW185" s="5"/>
      <c r="AHX185" s="5"/>
      <c r="AHY185" s="5"/>
      <c r="AHZ185" s="5"/>
      <c r="AIA185" s="5"/>
      <c r="AIB185" s="5"/>
      <c r="AIC185" s="5"/>
      <c r="AID185" s="5"/>
      <c r="AIE185" s="5"/>
      <c r="AIF185" s="5"/>
      <c r="AIG185" s="5"/>
      <c r="AIH185" s="5"/>
      <c r="AII185" s="5"/>
      <c r="AIJ185" s="5"/>
      <c r="AIK185" s="5"/>
      <c r="AIL185" s="5"/>
      <c r="AIM185" s="5"/>
      <c r="AIN185" s="5"/>
      <c r="AIO185" s="5"/>
      <c r="AIP185" s="5"/>
      <c r="AIQ185" s="5"/>
      <c r="AIR185" s="5"/>
      <c r="AIS185" s="5"/>
      <c r="AIT185" s="5"/>
      <c r="AIU185" s="5"/>
      <c r="AIV185" s="5"/>
      <c r="AIW185" s="5"/>
      <c r="AIX185" s="5"/>
      <c r="AIY185" s="5"/>
      <c r="AIZ185" s="5"/>
      <c r="AJA185" s="5"/>
      <c r="AJB185" s="5"/>
      <c r="AJC185" s="5"/>
      <c r="AJD185" s="5"/>
      <c r="AJE185" s="5"/>
      <c r="AJF185" s="5"/>
      <c r="AJG185" s="5"/>
      <c r="AJH185" s="5"/>
      <c r="AJI185" s="5"/>
      <c r="AJJ185" s="5"/>
      <c r="AJK185" s="5"/>
      <c r="AJL185" s="5"/>
      <c r="AJM185" s="5"/>
      <c r="AJN185" s="5"/>
      <c r="AJO185" s="5"/>
      <c r="AJP185" s="5"/>
      <c r="AJQ185" s="5"/>
      <c r="AJR185" s="5"/>
      <c r="AJS185" s="5"/>
      <c r="AJT185" s="5"/>
      <c r="AJU185" s="5"/>
      <c r="AJV185" s="5"/>
      <c r="AJW185" s="5"/>
      <c r="AJX185" s="5"/>
      <c r="AJY185" s="5"/>
      <c r="AJZ185" s="5"/>
      <c r="AKA185" s="5"/>
      <c r="AKB185" s="5"/>
      <c r="AKC185" s="5"/>
      <c r="AKD185" s="5"/>
      <c r="AKE185" s="5"/>
      <c r="AKF185" s="5"/>
      <c r="AKG185" s="5"/>
      <c r="AKH185" s="5"/>
      <c r="AKI185" s="5"/>
      <c r="AKJ185" s="5"/>
      <c r="AKK185" s="5"/>
      <c r="AKL185" s="5"/>
      <c r="AKM185" s="5"/>
      <c r="AKN185" s="5"/>
      <c r="AKO185" s="5"/>
      <c r="AKP185" s="5"/>
      <c r="AKQ185" s="5"/>
      <c r="AKR185" s="5"/>
      <c r="AKS185" s="5"/>
      <c r="AKT185" s="5"/>
      <c r="AKU185" s="5"/>
      <c r="AKV185" s="5"/>
      <c r="AKW185" s="5"/>
      <c r="AKX185" s="5"/>
      <c r="AKY185" s="5"/>
      <c r="AKZ185" s="5"/>
      <c r="ALA185" s="5"/>
      <c r="ALB185" s="5"/>
      <c r="ALC185" s="5"/>
      <c r="ALD185" s="5"/>
      <c r="ALE185" s="5"/>
      <c r="ALF185" s="5"/>
      <c r="ALG185" s="5"/>
      <c r="ALH185" s="5"/>
      <c r="ALI185" s="5"/>
      <c r="ALJ185" s="5"/>
      <c r="ALK185" s="5"/>
      <c r="ALL185" s="5"/>
      <c r="ALM185" s="5"/>
      <c r="ALN185" s="5"/>
      <c r="ALO185" s="5"/>
      <c r="ALP185" s="5"/>
      <c r="ALQ185" s="5"/>
      <c r="ALR185" s="5"/>
      <c r="ALS185" s="5"/>
      <c r="ALT185" s="5"/>
      <c r="ALU185" s="5"/>
      <c r="ALV185" s="5"/>
      <c r="ALW185" s="5"/>
      <c r="ALX185" s="5"/>
      <c r="ALY185" s="5"/>
      <c r="ALZ185" s="5"/>
      <c r="AMA185" s="5"/>
      <c r="AMB185" s="5"/>
      <c r="AMC185" s="5"/>
      <c r="AMD185" s="5"/>
      <c r="AME185" s="5"/>
      <c r="AMF185" s="5"/>
      <c r="AMG185" s="5"/>
      <c r="AMH185" s="5"/>
      <c r="AMI185" s="5"/>
      <c r="AMJ185" s="5"/>
      <c r="AMK185" s="5"/>
      <c r="AML185" s="5"/>
      <c r="AMM185" s="5"/>
      <c r="AMN185" s="5"/>
      <c r="AMO185" s="5"/>
      <c r="AMP185" s="5"/>
      <c r="AMQ185" s="5"/>
      <c r="AMR185" s="5"/>
      <c r="AMS185" s="5"/>
      <c r="AMT185" s="5"/>
      <c r="AMU185" s="5"/>
      <c r="AMV185" s="5"/>
      <c r="AMW185" s="5"/>
      <c r="AMX185" s="5"/>
      <c r="AMY185" s="5"/>
      <c r="AMZ185" s="5"/>
      <c r="ANA185" s="5"/>
      <c r="ANB185" s="5"/>
      <c r="ANC185" s="5"/>
      <c r="AND185" s="5"/>
      <c r="ANE185" s="5"/>
      <c r="ANF185" s="5"/>
      <c r="ANG185" s="5"/>
      <c r="ANH185" s="5"/>
      <c r="ANI185" s="5"/>
      <c r="ANJ185" s="5"/>
      <c r="ANK185" s="5"/>
      <c r="ANL185" s="5"/>
      <c r="ANM185" s="5"/>
      <c r="ANN185" s="5"/>
      <c r="ANO185" s="5"/>
      <c r="ANP185" s="5"/>
      <c r="ANQ185" s="5"/>
      <c r="ANR185" s="5"/>
      <c r="ANS185" s="5"/>
      <c r="ANT185" s="5"/>
      <c r="ANU185" s="5"/>
      <c r="ANV185" s="5"/>
      <c r="ANW185" s="5"/>
      <c r="ANX185" s="5"/>
      <c r="ANY185" s="5"/>
      <c r="ANZ185" s="5"/>
      <c r="AOA185" s="5"/>
      <c r="AOB185" s="5"/>
      <c r="AOC185" s="5"/>
      <c r="AOD185" s="5"/>
      <c r="AOE185" s="5"/>
      <c r="AOF185" s="5"/>
      <c r="AOG185" s="5"/>
      <c r="AOH185" s="5"/>
      <c r="AOI185" s="5"/>
      <c r="AOJ185" s="5"/>
      <c r="AOK185" s="5"/>
      <c r="AOL185" s="5"/>
      <c r="AOM185" s="5"/>
      <c r="AON185" s="5"/>
      <c r="AOO185" s="5"/>
      <c r="AOP185" s="5"/>
      <c r="AOQ185" s="5"/>
      <c r="AOR185" s="5"/>
      <c r="AOS185" s="5"/>
      <c r="AOT185" s="5"/>
      <c r="AOU185" s="5"/>
      <c r="AOV185" s="5"/>
      <c r="AOW185" s="5"/>
      <c r="AOX185" s="5"/>
      <c r="AOY185" s="5"/>
      <c r="AOZ185" s="5"/>
      <c r="APA185" s="5"/>
      <c r="APB185" s="5"/>
      <c r="APC185" s="5"/>
      <c r="APD185" s="5"/>
      <c r="APE185" s="5"/>
      <c r="APF185" s="5"/>
      <c r="APG185" s="5"/>
      <c r="APH185" s="5"/>
      <c r="API185" s="5"/>
      <c r="APJ185" s="5"/>
      <c r="APK185" s="5"/>
      <c r="APL185" s="5"/>
      <c r="APM185" s="5"/>
      <c r="APN185" s="5"/>
      <c r="APO185" s="5"/>
      <c r="APP185" s="5"/>
      <c r="APQ185" s="5"/>
      <c r="APR185" s="5"/>
      <c r="APS185" s="5"/>
      <c r="APT185" s="5"/>
      <c r="APU185" s="5"/>
      <c r="APV185" s="5"/>
      <c r="APW185" s="5"/>
      <c r="APX185" s="5"/>
      <c r="APY185" s="5"/>
      <c r="APZ185" s="5"/>
      <c r="AQA185" s="5"/>
      <c r="AQB185" s="5"/>
      <c r="AQC185" s="5"/>
      <c r="AQD185" s="5"/>
      <c r="AQE185" s="5"/>
      <c r="AQF185" s="5"/>
      <c r="AQG185" s="5"/>
      <c r="AQH185" s="5"/>
      <c r="AQI185" s="5"/>
      <c r="AQJ185" s="5"/>
      <c r="AQK185" s="5"/>
      <c r="AQL185" s="5"/>
      <c r="AQM185" s="5"/>
      <c r="AQN185" s="5"/>
      <c r="AQO185" s="5"/>
      <c r="AQP185" s="5"/>
      <c r="AQQ185" s="5"/>
      <c r="AQR185" s="5"/>
      <c r="AQS185" s="5"/>
      <c r="AQT185" s="5"/>
      <c r="AQU185" s="5"/>
      <c r="AQV185" s="5"/>
      <c r="AQW185" s="5"/>
      <c r="AQX185" s="5"/>
      <c r="AQY185" s="5"/>
      <c r="AQZ185" s="5"/>
      <c r="ARA185" s="5"/>
      <c r="ARB185" s="5"/>
      <c r="ARC185" s="5"/>
      <c r="ARD185" s="5"/>
      <c r="ARE185" s="5"/>
      <c r="ARF185" s="5"/>
      <c r="ARG185" s="5"/>
      <c r="ARH185" s="5"/>
      <c r="ARI185" s="5"/>
      <c r="ARJ185" s="5"/>
      <c r="ARK185" s="5"/>
      <c r="ARL185" s="5"/>
      <c r="ARM185" s="5"/>
      <c r="ARN185" s="5"/>
      <c r="ARO185" s="5"/>
      <c r="ARP185" s="5"/>
      <c r="ARQ185" s="5"/>
      <c r="ARR185" s="5"/>
      <c r="ARS185" s="5"/>
      <c r="ART185" s="5"/>
      <c r="ARU185" s="5"/>
      <c r="ARV185" s="5"/>
      <c r="ARW185" s="5"/>
      <c r="ARX185" s="5"/>
      <c r="ARY185" s="5"/>
      <c r="ARZ185" s="5"/>
      <c r="ASA185" s="5"/>
      <c r="ASB185" s="5"/>
      <c r="ASC185" s="5"/>
      <c r="ASD185" s="5"/>
      <c r="ASE185" s="5"/>
      <c r="ASF185" s="5"/>
      <c r="ASG185" s="5"/>
      <c r="ASH185" s="5"/>
      <c r="ASI185" s="5"/>
      <c r="ASJ185" s="5"/>
      <c r="ASK185" s="5"/>
      <c r="ASL185" s="5"/>
      <c r="ASM185" s="5"/>
      <c r="ASN185" s="5"/>
      <c r="ASO185" s="5"/>
      <c r="ASP185" s="5"/>
      <c r="ASQ185" s="5"/>
      <c r="ASR185" s="5"/>
      <c r="ASS185" s="5"/>
      <c r="AST185" s="5"/>
      <c r="ASU185" s="5"/>
      <c r="ASV185" s="5"/>
      <c r="ASW185" s="5"/>
      <c r="ASX185" s="5"/>
      <c r="ASY185" s="5"/>
      <c r="ASZ185" s="5"/>
      <c r="ATA185" s="5"/>
      <c r="ATB185" s="5"/>
      <c r="ATC185" s="5"/>
      <c r="ATD185" s="5"/>
      <c r="ATE185" s="5"/>
      <c r="ATF185" s="5"/>
      <c r="ATG185" s="5"/>
      <c r="ATH185" s="5"/>
      <c r="ATI185" s="5"/>
      <c r="ATJ185" s="5"/>
      <c r="ATK185" s="5"/>
      <c r="ATL185" s="5"/>
      <c r="ATM185" s="5"/>
      <c r="ATN185" s="5"/>
      <c r="ATO185" s="5"/>
      <c r="ATP185" s="5"/>
      <c r="ATQ185" s="5"/>
      <c r="ATR185" s="5"/>
      <c r="ATS185" s="5"/>
      <c r="ATT185" s="5"/>
      <c r="ATU185" s="5"/>
      <c r="ATV185" s="5"/>
      <c r="ATW185" s="5"/>
      <c r="ATX185" s="5"/>
      <c r="ATY185" s="5"/>
      <c r="ATZ185" s="5"/>
      <c r="AUA185" s="5"/>
      <c r="AUB185" s="5"/>
      <c r="AUC185" s="5"/>
      <c r="AUD185" s="5"/>
      <c r="AUE185" s="5"/>
      <c r="AUF185" s="5"/>
      <c r="AUG185" s="5"/>
      <c r="AUH185" s="5"/>
      <c r="AUI185" s="5"/>
      <c r="AUJ185" s="5"/>
      <c r="AUK185" s="5"/>
      <c r="AUL185" s="5"/>
      <c r="AUM185" s="5"/>
      <c r="AUN185" s="5"/>
      <c r="AUO185" s="5"/>
      <c r="AUP185" s="5"/>
      <c r="AUQ185" s="5"/>
      <c r="AUR185" s="5"/>
      <c r="AUS185" s="5"/>
      <c r="AUT185" s="5"/>
      <c r="AUU185" s="5"/>
      <c r="AUV185" s="5"/>
      <c r="AUW185" s="5"/>
      <c r="AUX185" s="5"/>
      <c r="AUY185" s="5"/>
      <c r="AUZ185" s="5"/>
      <c r="AVA185" s="5"/>
      <c r="AVB185" s="5"/>
      <c r="AVC185" s="5"/>
      <c r="AVD185" s="5"/>
      <c r="AVE185" s="5"/>
      <c r="AVF185" s="5"/>
      <c r="AVG185" s="5"/>
      <c r="AVH185" s="5"/>
      <c r="AVI185" s="5"/>
      <c r="AVJ185" s="5"/>
      <c r="AVK185" s="5"/>
      <c r="AVL185" s="5"/>
      <c r="AVM185" s="5"/>
      <c r="AVN185" s="5"/>
      <c r="AVO185" s="5"/>
      <c r="AVP185" s="5"/>
      <c r="AVQ185" s="5"/>
      <c r="AVR185" s="5"/>
      <c r="AVS185" s="5"/>
      <c r="AVT185" s="5"/>
      <c r="AVU185" s="5"/>
      <c r="AVV185" s="5"/>
      <c r="AVW185" s="5"/>
      <c r="AVX185" s="5"/>
      <c r="AVY185" s="5"/>
      <c r="AVZ185" s="5"/>
      <c r="AWA185" s="5"/>
      <c r="AWB185" s="5"/>
      <c r="AWC185" s="5"/>
      <c r="AWD185" s="5"/>
      <c r="AWE185" s="5"/>
      <c r="AWF185" s="5"/>
      <c r="AWG185" s="5"/>
      <c r="AWH185" s="5"/>
      <c r="AWI185" s="5"/>
      <c r="AWJ185" s="5"/>
      <c r="AWK185" s="5"/>
      <c r="AWL185" s="5"/>
      <c r="AWM185" s="5"/>
      <c r="AWN185" s="5"/>
      <c r="AWO185" s="5"/>
      <c r="AWP185" s="5"/>
      <c r="AWQ185" s="5"/>
      <c r="AWR185" s="5"/>
      <c r="AWS185" s="5"/>
      <c r="AWT185" s="5"/>
      <c r="AWU185" s="5"/>
      <c r="AWV185" s="5"/>
      <c r="AWW185" s="5"/>
      <c r="AWX185" s="5"/>
      <c r="AWY185" s="5"/>
      <c r="AWZ185" s="5"/>
      <c r="AXA185" s="5"/>
      <c r="AXB185" s="5"/>
      <c r="AXC185" s="5"/>
      <c r="AXD185" s="5"/>
      <c r="AXE185" s="5"/>
      <c r="AXF185" s="5"/>
      <c r="AXG185" s="5"/>
      <c r="AXH185" s="5"/>
      <c r="AXI185" s="5"/>
      <c r="AXJ185" s="5"/>
      <c r="AXK185" s="5"/>
      <c r="AXL185" s="5"/>
      <c r="AXM185" s="5"/>
      <c r="AXN185" s="5"/>
      <c r="AXO185" s="5"/>
      <c r="AXP185" s="5"/>
      <c r="AXQ185" s="5"/>
      <c r="AXR185" s="5"/>
      <c r="AXS185" s="5"/>
      <c r="AXT185" s="5"/>
      <c r="AXU185" s="5"/>
      <c r="AXV185" s="5"/>
      <c r="AXW185" s="5"/>
      <c r="AXX185" s="5"/>
      <c r="AXY185" s="5"/>
      <c r="AXZ185" s="5"/>
      <c r="AYA185" s="5"/>
      <c r="AYB185" s="5"/>
      <c r="AYC185" s="5"/>
      <c r="AYD185" s="5"/>
      <c r="AYE185" s="5"/>
      <c r="AYF185" s="5"/>
      <c r="AYG185" s="5"/>
      <c r="AYH185" s="5"/>
      <c r="AYI185" s="5"/>
      <c r="AYJ185" s="5"/>
      <c r="AYK185" s="5"/>
      <c r="AYL185" s="5"/>
      <c r="AYM185" s="5"/>
      <c r="AYN185" s="5"/>
      <c r="AYO185" s="5"/>
      <c r="AYP185" s="5"/>
      <c r="AYQ185" s="5"/>
      <c r="AYR185" s="5"/>
      <c r="AYS185" s="5"/>
      <c r="AYT185" s="5"/>
      <c r="AYU185" s="5"/>
      <c r="AYV185" s="5"/>
      <c r="AYW185" s="5"/>
      <c r="AYX185" s="5"/>
      <c r="AYY185" s="5"/>
      <c r="AYZ185" s="5"/>
      <c r="AZA185" s="5"/>
      <c r="AZB185" s="5"/>
      <c r="AZC185" s="5"/>
      <c r="AZD185" s="5"/>
      <c r="AZE185" s="5"/>
      <c r="AZF185" s="5"/>
      <c r="AZG185" s="5"/>
      <c r="AZH185" s="5"/>
      <c r="AZI185" s="5"/>
      <c r="AZJ185" s="5"/>
      <c r="AZK185" s="5"/>
      <c r="AZL185" s="5"/>
      <c r="AZM185" s="5"/>
      <c r="AZN185" s="5"/>
      <c r="AZO185" s="5"/>
      <c r="AZP185" s="5"/>
      <c r="AZQ185" s="5"/>
      <c r="AZR185" s="5"/>
      <c r="AZS185" s="5"/>
      <c r="AZT185" s="5"/>
      <c r="AZU185" s="5"/>
      <c r="AZV185" s="5"/>
      <c r="AZW185" s="5"/>
      <c r="AZX185" s="5"/>
      <c r="AZY185" s="5"/>
      <c r="AZZ185" s="5"/>
      <c r="BAA185" s="5"/>
      <c r="BAB185" s="5"/>
      <c r="BAC185" s="5"/>
      <c r="BAD185" s="5"/>
      <c r="BAE185" s="5"/>
      <c r="BAF185" s="5"/>
      <c r="BAG185" s="5"/>
      <c r="BAH185" s="5"/>
      <c r="BAI185" s="5"/>
      <c r="BAJ185" s="5"/>
      <c r="BAK185" s="5"/>
      <c r="BAL185" s="5"/>
      <c r="BAM185" s="5"/>
      <c r="BAN185" s="5"/>
      <c r="BAO185" s="5"/>
      <c r="BAP185" s="5"/>
      <c r="BAQ185" s="5"/>
      <c r="BAR185" s="5"/>
      <c r="BAS185" s="5"/>
      <c r="BAT185" s="5"/>
      <c r="BAU185" s="5"/>
      <c r="BAV185" s="5"/>
      <c r="BAW185" s="5"/>
      <c r="BAX185" s="5"/>
      <c r="BAY185" s="5"/>
      <c r="BAZ185" s="5"/>
      <c r="BBA185" s="5"/>
      <c r="BBB185" s="5"/>
      <c r="BBC185" s="5"/>
      <c r="BBD185" s="5"/>
      <c r="BBE185" s="5"/>
      <c r="BBF185" s="5"/>
      <c r="BBG185" s="5"/>
      <c r="BBH185" s="5"/>
      <c r="BBI185" s="5"/>
      <c r="BBJ185" s="5"/>
      <c r="BBK185" s="5"/>
      <c r="BBL185" s="5"/>
      <c r="BBM185" s="5"/>
      <c r="BBN185" s="5"/>
      <c r="BBO185" s="5"/>
      <c r="BBP185" s="5"/>
      <c r="BBQ185" s="5"/>
      <c r="BBR185" s="5"/>
      <c r="BBS185" s="5"/>
      <c r="BBT185" s="5"/>
      <c r="BBU185" s="5"/>
      <c r="BBV185" s="5"/>
      <c r="BBW185" s="5"/>
      <c r="BBX185" s="5"/>
      <c r="BBY185" s="5"/>
      <c r="BBZ185" s="5"/>
      <c r="BCA185" s="5"/>
      <c r="BCB185" s="5"/>
      <c r="BCC185" s="5"/>
      <c r="BCD185" s="5"/>
      <c r="BCE185" s="5"/>
      <c r="BCF185" s="5"/>
      <c r="BCG185" s="5"/>
      <c r="BCH185" s="5"/>
      <c r="BCI185" s="5"/>
      <c r="BCJ185" s="5"/>
      <c r="BCK185" s="5"/>
      <c r="BCL185" s="5"/>
      <c r="BCM185" s="5"/>
      <c r="BCN185" s="5"/>
      <c r="BCO185" s="5"/>
      <c r="BCP185" s="5"/>
      <c r="BCQ185" s="5"/>
      <c r="BCR185" s="5"/>
      <c r="BCS185" s="5"/>
      <c r="BCT185" s="5"/>
      <c r="BCU185" s="5"/>
      <c r="BCV185" s="5"/>
      <c r="BCW185" s="5"/>
      <c r="BCX185" s="5"/>
      <c r="BCY185" s="5"/>
      <c r="BCZ185" s="5"/>
      <c r="BDA185" s="5"/>
      <c r="BDB185" s="5"/>
      <c r="BDC185" s="5"/>
      <c r="BDD185" s="5"/>
      <c r="BDE185" s="5"/>
      <c r="BDF185" s="5"/>
      <c r="BDG185" s="5"/>
      <c r="BDH185" s="5"/>
      <c r="BDI185" s="5"/>
      <c r="BDJ185" s="5"/>
      <c r="BDK185" s="5"/>
      <c r="BDL185" s="5"/>
      <c r="BDM185" s="5"/>
      <c r="BDN185" s="5"/>
      <c r="BDO185" s="5"/>
      <c r="BDP185" s="5"/>
      <c r="BDQ185" s="5"/>
      <c r="BDR185" s="5"/>
      <c r="BDS185" s="5"/>
      <c r="BDT185" s="5"/>
      <c r="BDU185" s="5"/>
      <c r="BDV185" s="5"/>
      <c r="BDW185" s="5"/>
      <c r="BDX185" s="5"/>
      <c r="BDY185" s="5"/>
      <c r="BDZ185" s="5"/>
      <c r="BEA185" s="5"/>
      <c r="BEB185" s="5"/>
      <c r="BEC185" s="5"/>
      <c r="BED185" s="5"/>
      <c r="BEE185" s="5"/>
      <c r="BEF185" s="5"/>
      <c r="BEG185" s="5"/>
      <c r="BEH185" s="5"/>
      <c r="BEI185" s="5"/>
      <c r="BEJ185" s="5"/>
      <c r="BEK185" s="5"/>
      <c r="BEL185" s="5"/>
      <c r="BEM185" s="5"/>
      <c r="BEN185" s="5"/>
      <c r="BEO185" s="5"/>
      <c r="BEP185" s="5"/>
      <c r="BEQ185" s="5"/>
      <c r="BER185" s="5"/>
      <c r="BES185" s="5"/>
      <c r="BET185" s="5"/>
      <c r="BEU185" s="5"/>
      <c r="BEV185" s="5"/>
      <c r="BEW185" s="5"/>
      <c r="BEX185" s="5"/>
      <c r="BEY185" s="5"/>
      <c r="BEZ185" s="5"/>
      <c r="BFA185" s="5"/>
      <c r="BFB185" s="5"/>
      <c r="BFC185" s="5"/>
      <c r="BFD185" s="5"/>
      <c r="BFE185" s="5"/>
      <c r="BFF185" s="5"/>
      <c r="BFG185" s="5"/>
      <c r="BFH185" s="5"/>
      <c r="BFI185" s="5"/>
      <c r="BFJ185" s="5"/>
      <c r="BFK185" s="5"/>
      <c r="BFL185" s="5"/>
      <c r="BFM185" s="5"/>
      <c r="BFN185" s="5"/>
      <c r="BFO185" s="5"/>
      <c r="BFP185" s="5"/>
      <c r="BFQ185" s="5"/>
      <c r="BFR185" s="5"/>
      <c r="BFS185" s="5"/>
      <c r="BFT185" s="5"/>
      <c r="BFU185" s="5"/>
      <c r="BFV185" s="5"/>
      <c r="BFW185" s="5"/>
      <c r="BFX185" s="5"/>
      <c r="BFY185" s="5"/>
      <c r="BFZ185" s="5"/>
      <c r="BGA185" s="5"/>
      <c r="BGB185" s="5"/>
      <c r="BGC185" s="5"/>
      <c r="BGD185" s="5"/>
      <c r="BGE185" s="5"/>
      <c r="BGF185" s="5"/>
      <c r="BGG185" s="5"/>
      <c r="BGH185" s="5"/>
      <c r="BGI185" s="5"/>
      <c r="BGJ185" s="5"/>
      <c r="BGK185" s="5"/>
      <c r="BGL185" s="5"/>
      <c r="BGM185" s="5"/>
      <c r="BGN185" s="5"/>
      <c r="BGO185" s="5"/>
      <c r="BGP185" s="5"/>
      <c r="BGQ185" s="5"/>
      <c r="BGR185" s="5"/>
      <c r="BGS185" s="5"/>
      <c r="BGT185" s="5"/>
      <c r="BGU185" s="5"/>
      <c r="BGV185" s="5"/>
      <c r="BGW185" s="5"/>
      <c r="BGX185" s="5"/>
      <c r="BGY185" s="5"/>
      <c r="BGZ185" s="5"/>
      <c r="BHA185" s="5"/>
      <c r="BHB185" s="5"/>
      <c r="BHC185" s="5"/>
      <c r="BHD185" s="5"/>
      <c r="BHE185" s="5"/>
      <c r="BHF185" s="5"/>
      <c r="BHG185" s="5"/>
      <c r="BHH185" s="5"/>
      <c r="BHI185" s="5"/>
      <c r="BHJ185" s="5"/>
      <c r="BHK185" s="5"/>
      <c r="BHL185" s="5"/>
      <c r="BHM185" s="5"/>
      <c r="BHN185" s="5"/>
      <c r="BHO185" s="5"/>
      <c r="BHP185" s="5"/>
      <c r="BHQ185" s="5"/>
      <c r="BHR185" s="5"/>
      <c r="BHS185" s="5"/>
      <c r="BHT185" s="5"/>
      <c r="BHU185" s="5"/>
      <c r="BHV185" s="5"/>
      <c r="BHW185" s="5"/>
      <c r="BHX185" s="5"/>
      <c r="BHY185" s="5"/>
      <c r="BHZ185" s="5"/>
      <c r="BIA185" s="5"/>
      <c r="BIB185" s="5"/>
      <c r="BIC185" s="5"/>
      <c r="BID185" s="5"/>
      <c r="BIE185" s="5"/>
      <c r="BIF185" s="5"/>
      <c r="BIG185" s="5"/>
      <c r="BIH185" s="5"/>
      <c r="BII185" s="5"/>
      <c r="BIJ185" s="5"/>
      <c r="BIK185" s="5"/>
      <c r="BIL185" s="5"/>
      <c r="BIM185" s="5"/>
      <c r="BIN185" s="5"/>
      <c r="BIO185" s="5"/>
      <c r="BIP185" s="5"/>
      <c r="BIQ185" s="5"/>
      <c r="BIR185" s="5"/>
      <c r="BIS185" s="5"/>
      <c r="BIT185" s="5"/>
      <c r="BIU185" s="5"/>
      <c r="BIV185" s="5"/>
      <c r="BIW185" s="5"/>
      <c r="BIX185" s="5"/>
      <c r="BIY185" s="5"/>
      <c r="BIZ185" s="5"/>
      <c r="BJA185" s="5"/>
      <c r="BJB185" s="5"/>
      <c r="BJC185" s="5"/>
      <c r="BJD185" s="5"/>
      <c r="BJE185" s="5"/>
      <c r="BJF185" s="5"/>
      <c r="BJG185" s="5"/>
      <c r="BJH185" s="5"/>
      <c r="BJI185" s="5"/>
      <c r="BJJ185" s="5"/>
      <c r="BJK185" s="5"/>
      <c r="BJL185" s="5"/>
      <c r="BJM185" s="5"/>
      <c r="BJN185" s="5"/>
      <c r="BJO185" s="5"/>
      <c r="BJP185" s="5"/>
      <c r="BJQ185" s="5"/>
      <c r="BJR185" s="5"/>
      <c r="BJS185" s="5"/>
      <c r="BJT185" s="5"/>
      <c r="BJU185" s="5"/>
      <c r="BJV185" s="5"/>
      <c r="BJW185" s="5"/>
      <c r="BJX185" s="5"/>
      <c r="BJY185" s="5"/>
      <c r="BJZ185" s="5"/>
      <c r="BKA185" s="5"/>
      <c r="BKB185" s="5"/>
      <c r="BKC185" s="5"/>
      <c r="BKD185" s="5"/>
      <c r="BKE185" s="5"/>
      <c r="BKF185" s="5"/>
      <c r="BKG185" s="5"/>
      <c r="BKH185" s="5"/>
      <c r="BKI185" s="5"/>
      <c r="BKJ185" s="5"/>
      <c r="BKK185" s="5"/>
      <c r="BKL185" s="5"/>
      <c r="BKM185" s="5"/>
      <c r="BKN185" s="5"/>
      <c r="BKO185" s="5"/>
      <c r="BKP185" s="5"/>
      <c r="BKQ185" s="5"/>
      <c r="BKR185" s="5"/>
      <c r="BKS185" s="5"/>
      <c r="BKT185" s="5"/>
      <c r="BKU185" s="5"/>
      <c r="BKV185" s="5"/>
      <c r="BKW185" s="5"/>
      <c r="BKX185" s="5"/>
      <c r="BKY185" s="5"/>
      <c r="BKZ185" s="5"/>
      <c r="BLA185" s="5"/>
      <c r="BLB185" s="5"/>
      <c r="BLC185" s="5"/>
      <c r="BLD185" s="5"/>
      <c r="BLE185" s="5"/>
      <c r="BLF185" s="5"/>
      <c r="BLG185" s="5"/>
      <c r="BLH185" s="5"/>
      <c r="BLI185" s="5"/>
      <c r="BLJ185" s="5"/>
      <c r="BLK185" s="5"/>
      <c r="BLL185" s="5"/>
      <c r="BLM185" s="5"/>
      <c r="BLN185" s="5"/>
      <c r="BLO185" s="5"/>
      <c r="BLP185" s="5"/>
      <c r="BLQ185" s="5"/>
      <c r="BLR185" s="5"/>
      <c r="BLS185" s="5"/>
      <c r="BLT185" s="5"/>
      <c r="BLU185" s="5"/>
      <c r="BLV185" s="5"/>
      <c r="BLW185" s="5"/>
      <c r="BLX185" s="5"/>
      <c r="BLY185" s="5"/>
      <c r="BLZ185" s="5"/>
      <c r="BMA185" s="5"/>
      <c r="BMB185" s="5"/>
      <c r="BMC185" s="5"/>
      <c r="BMD185" s="5"/>
      <c r="BME185" s="5"/>
      <c r="BMF185" s="5"/>
      <c r="BMG185" s="5"/>
      <c r="BMH185" s="5"/>
      <c r="BMI185" s="5"/>
      <c r="BMJ185" s="5"/>
      <c r="BMK185" s="5"/>
      <c r="BML185" s="5"/>
      <c r="BMM185" s="5"/>
      <c r="BMN185" s="5"/>
      <c r="BMO185" s="5"/>
      <c r="BMP185" s="5"/>
      <c r="BMQ185" s="5"/>
      <c r="BMR185" s="5"/>
      <c r="BMS185" s="5"/>
      <c r="BMT185" s="5"/>
      <c r="BMU185" s="5"/>
      <c r="BMV185" s="5"/>
      <c r="BMW185" s="5"/>
      <c r="BMX185" s="5"/>
      <c r="BMY185" s="5"/>
      <c r="BMZ185" s="5"/>
      <c r="BNA185" s="5"/>
      <c r="BNB185" s="5"/>
      <c r="BNC185" s="5"/>
      <c r="BND185" s="5"/>
      <c r="BNE185" s="5"/>
      <c r="BNF185" s="5"/>
      <c r="BNG185" s="5"/>
      <c r="BNH185" s="5"/>
      <c r="BNI185" s="5"/>
      <c r="BNJ185" s="5"/>
      <c r="BNK185" s="5"/>
      <c r="BNL185" s="5"/>
      <c r="BNM185" s="5"/>
      <c r="BNN185" s="5"/>
      <c r="BNO185" s="5"/>
      <c r="BNP185" s="5"/>
      <c r="BNQ185" s="5"/>
      <c r="BNR185" s="5"/>
      <c r="BNS185" s="5"/>
      <c r="BNT185" s="5"/>
      <c r="BNU185" s="5"/>
      <c r="BNV185" s="5"/>
      <c r="BNW185" s="5"/>
      <c r="BNX185" s="5"/>
      <c r="BNY185" s="5"/>
      <c r="BNZ185" s="5"/>
      <c r="BOA185" s="5"/>
      <c r="BOB185" s="5"/>
      <c r="BOC185" s="5"/>
      <c r="BOD185" s="5"/>
      <c r="BOE185" s="5"/>
      <c r="BOF185" s="5"/>
      <c r="BOG185" s="5"/>
      <c r="BOH185" s="5"/>
      <c r="BOI185" s="5"/>
      <c r="BOJ185" s="5"/>
      <c r="BOK185" s="5"/>
      <c r="BOL185" s="5"/>
      <c r="BOM185" s="5"/>
      <c r="BON185" s="5"/>
      <c r="BOO185" s="5"/>
      <c r="BOP185" s="5"/>
      <c r="BOQ185" s="5"/>
      <c r="BOR185" s="5"/>
      <c r="BOS185" s="5"/>
      <c r="BOT185" s="5"/>
      <c r="BOU185" s="5"/>
      <c r="BOV185" s="5"/>
      <c r="BOW185" s="5"/>
      <c r="BOX185" s="5"/>
      <c r="BOY185" s="5"/>
      <c r="BOZ185" s="5"/>
      <c r="BPA185" s="5"/>
      <c r="BPB185" s="5"/>
      <c r="BPC185" s="5"/>
      <c r="BPD185" s="5"/>
      <c r="BPE185" s="5"/>
      <c r="BPF185" s="5"/>
      <c r="BPG185" s="5"/>
      <c r="BPH185" s="5"/>
      <c r="BPI185" s="5"/>
      <c r="BPJ185" s="5"/>
      <c r="BPK185" s="5"/>
      <c r="BPL185" s="5"/>
      <c r="BPM185" s="5"/>
      <c r="BPN185" s="5"/>
      <c r="BPO185" s="5"/>
      <c r="BPP185" s="5"/>
      <c r="BPQ185" s="5"/>
      <c r="BPR185" s="5"/>
      <c r="BPS185" s="5"/>
      <c r="BPT185" s="5"/>
      <c r="BPU185" s="5"/>
      <c r="BPV185" s="5"/>
      <c r="BPW185" s="5"/>
      <c r="BPX185" s="5"/>
      <c r="BPY185" s="5"/>
      <c r="BPZ185" s="5"/>
      <c r="BQA185" s="5"/>
      <c r="BQB185" s="5"/>
      <c r="BQC185" s="5"/>
      <c r="BQD185" s="5"/>
      <c r="BQE185" s="5"/>
      <c r="BQF185" s="5"/>
      <c r="BQG185" s="5"/>
      <c r="BQH185" s="5"/>
      <c r="BQI185" s="5"/>
      <c r="BQJ185" s="5"/>
      <c r="BQK185" s="5"/>
      <c r="BQL185" s="5"/>
      <c r="BQM185" s="5"/>
      <c r="BQN185" s="5"/>
      <c r="BQO185" s="5"/>
      <c r="BQP185" s="5"/>
      <c r="BQQ185" s="5"/>
      <c r="BQR185" s="5"/>
      <c r="BQS185" s="5"/>
      <c r="BQT185" s="5"/>
      <c r="BQU185" s="5"/>
      <c r="BQV185" s="5"/>
      <c r="BQW185" s="5"/>
      <c r="BQX185" s="5"/>
      <c r="BQY185" s="5"/>
      <c r="BQZ185" s="5"/>
      <c r="BRA185" s="5"/>
      <c r="BRB185" s="5"/>
      <c r="BRC185" s="5"/>
      <c r="BRD185" s="5"/>
      <c r="BRE185" s="5"/>
      <c r="BRF185" s="5"/>
      <c r="BRG185" s="5"/>
      <c r="BRH185" s="5"/>
      <c r="BRI185" s="5"/>
      <c r="BRJ185" s="5"/>
      <c r="BRK185" s="5"/>
      <c r="BRL185" s="5"/>
      <c r="BRM185" s="5"/>
      <c r="BRN185" s="5"/>
      <c r="BRO185" s="5"/>
      <c r="BRP185" s="5"/>
      <c r="BRQ185" s="5"/>
      <c r="BRR185" s="5"/>
      <c r="BRS185" s="5"/>
      <c r="BRT185" s="5"/>
      <c r="BRU185" s="5"/>
      <c r="BRV185" s="5"/>
      <c r="BRW185" s="5"/>
      <c r="BRX185" s="5"/>
      <c r="BRY185" s="5"/>
      <c r="BRZ185" s="5"/>
      <c r="BSA185" s="5"/>
      <c r="BSB185" s="5"/>
      <c r="BSC185" s="5"/>
      <c r="BSD185" s="5"/>
      <c r="BSE185" s="5"/>
      <c r="BSF185" s="5"/>
      <c r="BSG185" s="5"/>
      <c r="BSH185" s="5"/>
      <c r="BSI185" s="5"/>
      <c r="BSJ185" s="5"/>
      <c r="BSK185" s="5"/>
      <c r="BSL185" s="5"/>
      <c r="BSM185" s="5"/>
      <c r="BSN185" s="5"/>
      <c r="BSO185" s="5"/>
      <c r="BSP185" s="5"/>
      <c r="BSQ185" s="5"/>
      <c r="BSR185" s="5"/>
      <c r="BSS185" s="5"/>
      <c r="BST185" s="5"/>
      <c r="BSU185" s="5"/>
      <c r="BSV185" s="5"/>
      <c r="BSW185" s="5"/>
      <c r="BSX185" s="5"/>
      <c r="BSY185" s="5"/>
      <c r="BSZ185" s="5"/>
      <c r="BTA185" s="5"/>
      <c r="BTB185" s="5"/>
      <c r="BTC185" s="5"/>
      <c r="BTD185" s="5"/>
      <c r="BTE185" s="5"/>
      <c r="BTF185" s="5"/>
      <c r="BTG185" s="5"/>
      <c r="BTH185" s="5"/>
      <c r="BTI185" s="5"/>
      <c r="BTJ185" s="5"/>
      <c r="BTK185" s="5"/>
      <c r="BTL185" s="5"/>
      <c r="BTM185" s="5"/>
      <c r="BTN185" s="5"/>
      <c r="BTO185" s="5"/>
      <c r="BTP185" s="5"/>
      <c r="BTQ185" s="5"/>
      <c r="BTR185" s="5"/>
      <c r="BTS185" s="5"/>
      <c r="BTT185" s="5"/>
      <c r="BTU185" s="5"/>
      <c r="BTV185" s="5"/>
      <c r="BTW185" s="5"/>
      <c r="BTX185" s="5"/>
      <c r="BTY185" s="5"/>
      <c r="BTZ185" s="5"/>
      <c r="BUA185" s="5"/>
      <c r="BUB185" s="5"/>
      <c r="BUC185" s="5"/>
      <c r="BUD185" s="5"/>
      <c r="BUE185" s="5"/>
      <c r="BUF185" s="5"/>
      <c r="BUG185" s="5"/>
      <c r="BUH185" s="5"/>
      <c r="BUI185" s="5"/>
      <c r="BUJ185" s="5"/>
      <c r="BUK185" s="5"/>
      <c r="BUL185" s="5"/>
      <c r="BUM185" s="5"/>
      <c r="BUN185" s="5"/>
      <c r="BUO185" s="5"/>
      <c r="BUP185" s="5"/>
      <c r="BUQ185" s="5"/>
      <c r="BUR185" s="5"/>
      <c r="BUS185" s="5"/>
      <c r="BUT185" s="5"/>
      <c r="BUU185" s="5"/>
      <c r="BUV185" s="5"/>
      <c r="BUW185" s="5"/>
      <c r="BUX185" s="5"/>
      <c r="BUY185" s="5"/>
      <c r="BUZ185" s="5"/>
      <c r="BVA185" s="5"/>
      <c r="BVB185" s="5"/>
      <c r="BVC185" s="5"/>
      <c r="BVD185" s="5"/>
      <c r="BVE185" s="5"/>
      <c r="BVF185" s="5"/>
      <c r="BVG185" s="5"/>
      <c r="BVH185" s="5"/>
      <c r="BVI185" s="5"/>
      <c r="BVJ185" s="5"/>
      <c r="BVK185" s="5"/>
      <c r="BVL185" s="5"/>
      <c r="BVM185" s="5"/>
      <c r="BVN185" s="5"/>
      <c r="BVO185" s="5"/>
      <c r="BVP185" s="5"/>
      <c r="BVQ185" s="5"/>
      <c r="BVR185" s="5"/>
      <c r="BVS185" s="5"/>
      <c r="BVT185" s="5"/>
      <c r="BVU185" s="5"/>
      <c r="BVV185" s="5"/>
      <c r="BVW185" s="5"/>
      <c r="BVX185" s="5"/>
      <c r="BVY185" s="5"/>
      <c r="BVZ185" s="5"/>
      <c r="BWA185" s="5"/>
      <c r="BWB185" s="5"/>
      <c r="BWC185" s="5"/>
      <c r="BWD185" s="5"/>
      <c r="BWE185" s="5"/>
      <c r="BWF185" s="5"/>
      <c r="BWG185" s="5"/>
      <c r="BWH185" s="5"/>
      <c r="BWI185" s="5"/>
      <c r="BWJ185" s="5"/>
      <c r="BWK185" s="5"/>
      <c r="BWL185" s="5"/>
      <c r="BWM185" s="5"/>
      <c r="BWN185" s="5"/>
      <c r="BWO185" s="5"/>
      <c r="BWP185" s="5"/>
      <c r="BWQ185" s="5"/>
      <c r="BWR185" s="5"/>
      <c r="BWS185" s="5"/>
      <c r="BWT185" s="5"/>
      <c r="BWU185" s="5"/>
      <c r="BWV185" s="5"/>
      <c r="BWW185" s="5"/>
      <c r="BWX185" s="5"/>
      <c r="BWY185" s="5"/>
      <c r="BWZ185" s="5"/>
      <c r="BXA185" s="5"/>
      <c r="BXB185" s="5"/>
      <c r="BXC185" s="5"/>
      <c r="BXD185" s="5"/>
      <c r="BXE185" s="5"/>
      <c r="BXF185" s="5"/>
      <c r="BXG185" s="5"/>
      <c r="BXH185" s="5"/>
      <c r="BXI185" s="5"/>
      <c r="BXJ185" s="5"/>
      <c r="BXK185" s="5"/>
      <c r="BXL185" s="5"/>
      <c r="BXM185" s="5"/>
      <c r="BXN185" s="5"/>
      <c r="BXO185" s="5"/>
      <c r="BXP185" s="5"/>
      <c r="BXQ185" s="5"/>
      <c r="BXR185" s="5"/>
      <c r="BXS185" s="5"/>
      <c r="BXT185" s="5"/>
      <c r="BXU185" s="5"/>
      <c r="BXV185" s="5"/>
      <c r="BXW185" s="5"/>
      <c r="BXX185" s="5"/>
      <c r="BXY185" s="5"/>
      <c r="BXZ185" s="5"/>
      <c r="BYA185" s="5"/>
      <c r="BYB185" s="5"/>
      <c r="BYC185" s="5"/>
      <c r="BYD185" s="5"/>
      <c r="BYE185" s="5"/>
      <c r="BYF185" s="5"/>
      <c r="BYG185" s="5"/>
      <c r="BYH185" s="5"/>
      <c r="BYI185" s="5"/>
      <c r="BYJ185" s="5"/>
      <c r="BYK185" s="5"/>
      <c r="BYL185" s="5"/>
      <c r="BYM185" s="5"/>
      <c r="BYN185" s="5"/>
      <c r="BYO185" s="5"/>
      <c r="BYP185" s="5"/>
      <c r="BYQ185" s="5"/>
      <c r="BYR185" s="5"/>
      <c r="BYS185" s="5"/>
      <c r="BYT185" s="5"/>
      <c r="BYU185" s="5"/>
      <c r="BYV185" s="5"/>
      <c r="BYW185" s="5"/>
      <c r="BYX185" s="5"/>
      <c r="BYY185" s="5"/>
      <c r="BYZ185" s="5"/>
      <c r="BZA185" s="5"/>
      <c r="BZB185" s="5"/>
      <c r="BZC185" s="5"/>
      <c r="BZD185" s="5"/>
      <c r="BZE185" s="5"/>
      <c r="BZF185" s="5"/>
      <c r="BZG185" s="5"/>
      <c r="BZH185" s="5"/>
      <c r="BZI185" s="5"/>
      <c r="BZJ185" s="5"/>
      <c r="BZK185" s="5"/>
      <c r="BZL185" s="5"/>
      <c r="BZM185" s="5"/>
      <c r="BZN185" s="5"/>
      <c r="BZO185" s="5"/>
      <c r="BZP185" s="5"/>
      <c r="BZQ185" s="5"/>
      <c r="BZR185" s="5"/>
      <c r="BZS185" s="5"/>
      <c r="BZT185" s="5"/>
      <c r="BZU185" s="5"/>
      <c r="BZV185" s="5"/>
      <c r="BZW185" s="5"/>
      <c r="BZX185" s="5"/>
      <c r="BZY185" s="5"/>
      <c r="BZZ185" s="5"/>
      <c r="CAA185" s="5"/>
      <c r="CAB185" s="5"/>
      <c r="CAC185" s="5"/>
      <c r="CAD185" s="5"/>
      <c r="CAE185" s="5"/>
      <c r="CAF185" s="5"/>
      <c r="CAG185" s="5"/>
      <c r="CAH185" s="5"/>
      <c r="CAI185" s="5"/>
      <c r="CAJ185" s="5"/>
      <c r="CAK185" s="5"/>
      <c r="CAL185" s="5"/>
      <c r="CAM185" s="5"/>
      <c r="CAN185" s="5"/>
      <c r="CAO185" s="5"/>
      <c r="CAP185" s="5"/>
      <c r="CAQ185" s="5"/>
      <c r="CAR185" s="5"/>
      <c r="CAS185" s="5"/>
      <c r="CAT185" s="5"/>
      <c r="CAU185" s="5"/>
      <c r="CAV185" s="5"/>
      <c r="CAW185" s="5"/>
      <c r="CAX185" s="5"/>
      <c r="CAY185" s="5"/>
      <c r="CAZ185" s="5"/>
      <c r="CBA185" s="5"/>
      <c r="CBB185" s="5"/>
      <c r="CBC185" s="5"/>
      <c r="CBD185" s="5"/>
      <c r="CBE185" s="5"/>
      <c r="CBF185" s="5"/>
      <c r="CBG185" s="5"/>
      <c r="CBH185" s="5"/>
      <c r="CBI185" s="5"/>
      <c r="CBJ185" s="5"/>
      <c r="CBK185" s="5"/>
      <c r="CBL185" s="5"/>
      <c r="CBM185" s="5"/>
      <c r="CBN185" s="5"/>
      <c r="CBO185" s="5"/>
      <c r="CBP185" s="5"/>
      <c r="CBQ185" s="5"/>
      <c r="CBR185" s="5"/>
      <c r="CBS185" s="5"/>
      <c r="CBT185" s="5"/>
      <c r="CBU185" s="5"/>
      <c r="CBV185" s="5"/>
      <c r="CBW185" s="5"/>
      <c r="CBX185" s="5"/>
      <c r="CBY185" s="5"/>
      <c r="CBZ185" s="5"/>
      <c r="CCA185" s="5"/>
      <c r="CCB185" s="5"/>
      <c r="CCC185" s="5"/>
      <c r="CCD185" s="5"/>
      <c r="CCE185" s="5"/>
      <c r="CCF185" s="5"/>
      <c r="CCG185" s="5"/>
      <c r="CCH185" s="5"/>
      <c r="CCI185" s="5"/>
      <c r="CCJ185" s="5"/>
      <c r="CCK185" s="5"/>
      <c r="CCL185" s="5"/>
      <c r="CCM185" s="5"/>
      <c r="CCN185" s="5"/>
      <c r="CCO185" s="5"/>
      <c r="CCP185" s="5"/>
      <c r="CCQ185" s="5"/>
      <c r="CCR185" s="5"/>
      <c r="CCS185" s="5"/>
      <c r="CCT185" s="5"/>
      <c r="CCU185" s="5"/>
      <c r="CCV185" s="5"/>
      <c r="CCW185" s="5"/>
      <c r="CCX185" s="5"/>
      <c r="CCY185" s="5"/>
      <c r="CCZ185" s="5"/>
      <c r="CDA185" s="5"/>
      <c r="CDB185" s="5"/>
      <c r="CDC185" s="5"/>
      <c r="CDD185" s="5"/>
      <c r="CDE185" s="5"/>
      <c r="CDF185" s="5"/>
      <c r="CDG185" s="5"/>
      <c r="CDH185" s="5"/>
      <c r="CDI185" s="5"/>
      <c r="CDJ185" s="5"/>
      <c r="CDK185" s="5"/>
      <c r="CDL185" s="5"/>
      <c r="CDM185" s="5"/>
      <c r="CDN185" s="5"/>
      <c r="CDO185" s="5"/>
      <c r="CDP185" s="5"/>
      <c r="CDQ185" s="5"/>
      <c r="CDR185" s="5"/>
      <c r="CDS185" s="5"/>
      <c r="CDT185" s="5"/>
      <c r="CDU185" s="5"/>
      <c r="CDV185" s="5"/>
      <c r="CDW185" s="5"/>
      <c r="CDX185" s="5"/>
      <c r="CDY185" s="5"/>
      <c r="CDZ185" s="5"/>
      <c r="CEA185" s="5"/>
      <c r="CEB185" s="5"/>
      <c r="CEC185" s="5"/>
      <c r="CED185" s="5"/>
      <c r="CEE185" s="5"/>
      <c r="CEF185" s="5"/>
      <c r="CEG185" s="5"/>
      <c r="CEH185" s="5"/>
      <c r="CEI185" s="5"/>
      <c r="CEJ185" s="5"/>
      <c r="CEK185" s="5"/>
      <c r="CEL185" s="5"/>
      <c r="CEM185" s="5"/>
      <c r="CEN185" s="5"/>
      <c r="CEO185" s="5"/>
      <c r="CEP185" s="5"/>
      <c r="CEQ185" s="5"/>
      <c r="CER185" s="5"/>
      <c r="CES185" s="5"/>
      <c r="CET185" s="5"/>
      <c r="CEU185" s="5"/>
      <c r="CEV185" s="5"/>
      <c r="CEW185" s="5"/>
      <c r="CEX185" s="5"/>
      <c r="CEY185" s="5"/>
      <c r="CEZ185" s="5"/>
      <c r="CFA185" s="5"/>
      <c r="CFB185" s="5"/>
      <c r="CFC185" s="5"/>
      <c r="CFD185" s="5"/>
      <c r="CFE185" s="5"/>
      <c r="CFF185" s="5"/>
      <c r="CFG185" s="5"/>
      <c r="CFH185" s="5"/>
      <c r="CFI185" s="5"/>
      <c r="CFJ185" s="5"/>
      <c r="CFK185" s="5"/>
      <c r="CFL185" s="5"/>
      <c r="CFM185" s="5"/>
      <c r="CFN185" s="5"/>
      <c r="CFO185" s="5"/>
      <c r="CFP185" s="5"/>
      <c r="CFQ185" s="5"/>
      <c r="CFR185" s="5"/>
      <c r="CFS185" s="5"/>
      <c r="CFT185" s="5"/>
      <c r="CFU185" s="5"/>
      <c r="CFV185" s="5"/>
      <c r="CFW185" s="5"/>
      <c r="CFX185" s="5"/>
      <c r="CFY185" s="5"/>
      <c r="CFZ185" s="5"/>
      <c r="CGA185" s="5"/>
      <c r="CGB185" s="5"/>
      <c r="CGC185" s="5"/>
      <c r="CGD185" s="5"/>
      <c r="CGE185" s="5"/>
      <c r="CGF185" s="5"/>
      <c r="CGG185" s="5"/>
      <c r="CGH185" s="5"/>
      <c r="CGI185" s="5"/>
      <c r="CGJ185" s="5"/>
      <c r="CGK185" s="5"/>
      <c r="CGL185" s="5"/>
      <c r="CGM185" s="5"/>
      <c r="CGN185" s="5"/>
      <c r="CGO185" s="5"/>
      <c r="CGP185" s="5"/>
      <c r="CGQ185" s="5"/>
      <c r="CGR185" s="5"/>
      <c r="CGS185" s="5"/>
      <c r="CGT185" s="5"/>
      <c r="CGU185" s="5"/>
      <c r="CGV185" s="5"/>
      <c r="CGW185" s="5"/>
      <c r="CGX185" s="5"/>
      <c r="CGY185" s="5"/>
      <c r="CGZ185" s="5"/>
      <c r="CHA185" s="5"/>
      <c r="CHB185" s="5"/>
      <c r="CHC185" s="5"/>
      <c r="CHD185" s="5"/>
      <c r="CHE185" s="5"/>
      <c r="CHF185" s="5"/>
      <c r="CHG185" s="5"/>
      <c r="CHH185" s="5"/>
      <c r="CHI185" s="5"/>
      <c r="CHJ185" s="5"/>
      <c r="CHK185" s="5"/>
      <c r="CHL185" s="5"/>
      <c r="CHM185" s="5"/>
      <c r="CHN185" s="5"/>
      <c r="CHO185" s="5"/>
      <c r="CHP185" s="5"/>
      <c r="CHQ185" s="5"/>
      <c r="CHR185" s="5"/>
      <c r="CHS185" s="5"/>
      <c r="CHT185" s="5"/>
      <c r="CHU185" s="5"/>
      <c r="CHV185" s="5"/>
      <c r="CHW185" s="5"/>
      <c r="CHX185" s="5"/>
      <c r="CHY185" s="5"/>
      <c r="CHZ185" s="5"/>
      <c r="CIA185" s="5"/>
      <c r="CIB185" s="5"/>
      <c r="CIC185" s="5"/>
      <c r="CID185" s="5"/>
      <c r="CIE185" s="5"/>
      <c r="CIF185" s="5"/>
      <c r="CIG185" s="5"/>
      <c r="CIH185" s="5"/>
      <c r="CII185" s="5"/>
      <c r="CIJ185" s="5"/>
      <c r="CIK185" s="5"/>
      <c r="CIL185" s="5"/>
      <c r="CIM185" s="5"/>
      <c r="CIN185" s="5"/>
      <c r="CIO185" s="5"/>
      <c r="CIP185" s="5"/>
      <c r="CIQ185" s="5"/>
      <c r="CIR185" s="5"/>
      <c r="CIS185" s="5"/>
      <c r="CIT185" s="5"/>
      <c r="CIU185" s="5"/>
      <c r="CIV185" s="5"/>
      <c r="CIW185" s="5"/>
      <c r="CIX185" s="5"/>
      <c r="CIY185" s="5"/>
      <c r="CIZ185" s="5"/>
      <c r="CJA185" s="5"/>
      <c r="CJB185" s="5"/>
      <c r="CJC185" s="5"/>
      <c r="CJD185" s="5"/>
      <c r="CJE185" s="5"/>
      <c r="CJF185" s="5"/>
      <c r="CJG185" s="5"/>
      <c r="CJH185" s="5"/>
      <c r="CJI185" s="5"/>
      <c r="CJJ185" s="5"/>
      <c r="CJK185" s="5"/>
      <c r="CJL185" s="5"/>
      <c r="CJM185" s="5"/>
      <c r="CJN185" s="5"/>
      <c r="CJO185" s="5"/>
      <c r="CJP185" s="5"/>
      <c r="CJQ185" s="5"/>
      <c r="CJR185" s="5"/>
      <c r="CJS185" s="5"/>
      <c r="CJT185" s="5"/>
      <c r="CJU185" s="5"/>
      <c r="CJV185" s="5"/>
      <c r="CJW185" s="5"/>
      <c r="CJX185" s="5"/>
      <c r="CJY185" s="5"/>
      <c r="CJZ185" s="5"/>
      <c r="CKA185" s="5"/>
      <c r="CKB185" s="5"/>
      <c r="CKC185" s="5"/>
      <c r="CKD185" s="5"/>
      <c r="CKE185" s="5"/>
      <c r="CKF185" s="5"/>
      <c r="CKG185" s="5"/>
      <c r="CKH185" s="5"/>
      <c r="CKI185" s="5"/>
      <c r="CKJ185" s="5"/>
      <c r="CKK185" s="5"/>
      <c r="CKL185" s="5"/>
      <c r="CKM185" s="5"/>
      <c r="CKN185" s="5"/>
      <c r="CKO185" s="5"/>
      <c r="CKP185" s="5"/>
      <c r="CKQ185" s="5"/>
      <c r="CKR185" s="5"/>
      <c r="CKS185" s="5"/>
      <c r="CKT185" s="5"/>
      <c r="CKU185" s="5"/>
      <c r="CKV185" s="5"/>
      <c r="CKW185" s="5"/>
      <c r="CKX185" s="5"/>
      <c r="CKY185" s="5"/>
      <c r="CKZ185" s="5"/>
      <c r="CLA185" s="5"/>
      <c r="CLB185" s="5"/>
      <c r="CLC185" s="5"/>
      <c r="CLD185" s="5"/>
      <c r="CLE185" s="5"/>
      <c r="CLF185" s="5"/>
      <c r="CLG185" s="5"/>
      <c r="CLH185" s="5"/>
      <c r="CLI185" s="5"/>
      <c r="CLJ185" s="5"/>
      <c r="CLK185" s="5"/>
      <c r="CLL185" s="5"/>
      <c r="CLM185" s="5"/>
      <c r="CLN185" s="5"/>
      <c r="CLO185" s="5"/>
      <c r="CLP185" s="5"/>
      <c r="CLQ185" s="5"/>
      <c r="CLR185" s="5"/>
      <c r="CLS185" s="5"/>
      <c r="CLT185" s="5"/>
      <c r="CLU185" s="5"/>
      <c r="CLV185" s="5"/>
      <c r="CLW185" s="5"/>
      <c r="CLX185" s="5"/>
      <c r="CLY185" s="5"/>
      <c r="CLZ185" s="5"/>
      <c r="CMA185" s="5"/>
      <c r="CMB185" s="5"/>
      <c r="CMC185" s="5"/>
      <c r="CMD185" s="5"/>
      <c r="CME185" s="5"/>
      <c r="CMF185" s="5"/>
      <c r="CMG185" s="5"/>
      <c r="CMH185" s="5"/>
      <c r="CMI185" s="5"/>
      <c r="CMJ185" s="5"/>
      <c r="CMK185" s="5"/>
      <c r="CML185" s="5"/>
      <c r="CMM185" s="5"/>
      <c r="CMN185" s="5"/>
      <c r="CMO185" s="5"/>
      <c r="CMP185" s="5"/>
      <c r="CMQ185" s="5"/>
      <c r="CMR185" s="5"/>
      <c r="CMS185" s="5"/>
      <c r="CMT185" s="5"/>
      <c r="CMU185" s="5"/>
      <c r="CMV185" s="5"/>
      <c r="CMW185" s="5"/>
      <c r="CMX185" s="5"/>
      <c r="CMY185" s="5"/>
      <c r="CMZ185" s="5"/>
      <c r="CNA185" s="5"/>
      <c r="CNB185" s="5"/>
      <c r="CNC185" s="5"/>
      <c r="CND185" s="5"/>
      <c r="CNE185" s="5"/>
      <c r="CNF185" s="5"/>
      <c r="CNG185" s="5"/>
      <c r="CNH185" s="5"/>
      <c r="CNI185" s="5"/>
      <c r="CNJ185" s="5"/>
      <c r="CNK185" s="5"/>
      <c r="CNL185" s="5"/>
      <c r="CNM185" s="5"/>
      <c r="CNN185" s="5"/>
      <c r="CNO185" s="5"/>
      <c r="CNP185" s="5"/>
      <c r="CNQ185" s="5"/>
      <c r="CNR185" s="5"/>
      <c r="CNS185" s="5"/>
      <c r="CNT185" s="5"/>
      <c r="CNU185" s="5"/>
      <c r="CNV185" s="5"/>
      <c r="CNW185" s="5"/>
      <c r="CNX185" s="5"/>
      <c r="CNY185" s="5"/>
      <c r="CNZ185" s="5"/>
      <c r="COA185" s="5"/>
      <c r="COB185" s="5"/>
      <c r="COC185" s="5"/>
      <c r="COD185" s="5"/>
      <c r="COE185" s="5"/>
      <c r="COF185" s="5"/>
      <c r="COG185" s="5"/>
      <c r="COH185" s="5"/>
      <c r="COI185" s="5"/>
      <c r="COJ185" s="5"/>
      <c r="COK185" s="5"/>
      <c r="COL185" s="5"/>
      <c r="COM185" s="5"/>
      <c r="CON185" s="5"/>
      <c r="COO185" s="5"/>
      <c r="COP185" s="5"/>
      <c r="COQ185" s="5"/>
      <c r="COR185" s="5"/>
      <c r="COS185" s="5"/>
      <c r="COT185" s="5"/>
      <c r="COU185" s="5"/>
      <c r="COV185" s="5"/>
      <c r="COW185" s="5"/>
      <c r="COX185" s="5"/>
      <c r="COY185" s="5"/>
      <c r="COZ185" s="5"/>
      <c r="CPA185" s="5"/>
      <c r="CPB185" s="5"/>
      <c r="CPC185" s="5"/>
      <c r="CPD185" s="5"/>
      <c r="CPE185" s="5"/>
      <c r="CPF185" s="5"/>
      <c r="CPG185" s="5"/>
      <c r="CPH185" s="5"/>
      <c r="CPI185" s="5"/>
      <c r="CPJ185" s="5"/>
      <c r="CPK185" s="5"/>
      <c r="CPL185" s="5"/>
      <c r="CPM185" s="5"/>
      <c r="CPN185" s="5"/>
      <c r="CPO185" s="5"/>
      <c r="CPP185" s="5"/>
      <c r="CPQ185" s="5"/>
      <c r="CPR185" s="5"/>
      <c r="CPS185" s="5"/>
      <c r="CPT185" s="5"/>
      <c r="CPU185" s="5"/>
      <c r="CPV185" s="5"/>
      <c r="CPW185" s="5"/>
      <c r="CPX185" s="5"/>
      <c r="CPY185" s="5"/>
      <c r="CPZ185" s="5"/>
      <c r="CQA185" s="5"/>
      <c r="CQB185" s="5"/>
      <c r="CQC185" s="5"/>
      <c r="CQD185" s="5"/>
      <c r="CQE185" s="5"/>
      <c r="CQF185" s="5"/>
      <c r="CQG185" s="5"/>
      <c r="CQH185" s="5"/>
      <c r="CQI185" s="5"/>
      <c r="CQJ185" s="5"/>
      <c r="CQK185" s="5"/>
      <c r="CQL185" s="5"/>
      <c r="CQM185" s="5"/>
      <c r="CQN185" s="5"/>
      <c r="CQO185" s="5"/>
      <c r="CQP185" s="5"/>
      <c r="CQQ185" s="5"/>
      <c r="CQR185" s="5"/>
      <c r="CQS185" s="5"/>
      <c r="CQT185" s="5"/>
      <c r="CQU185" s="5"/>
      <c r="CQV185" s="5"/>
      <c r="CQW185" s="5"/>
      <c r="CQX185" s="5"/>
      <c r="CQY185" s="5"/>
      <c r="CQZ185" s="5"/>
      <c r="CRA185" s="5"/>
      <c r="CRB185" s="5"/>
      <c r="CRC185" s="5"/>
      <c r="CRD185" s="5"/>
      <c r="CRE185" s="5"/>
      <c r="CRF185" s="5"/>
      <c r="CRG185" s="5"/>
      <c r="CRH185" s="5"/>
      <c r="CRI185" s="5"/>
      <c r="CRJ185" s="5"/>
      <c r="CRK185" s="5"/>
      <c r="CRL185" s="5"/>
      <c r="CRM185" s="5"/>
      <c r="CRN185" s="5"/>
      <c r="CRO185" s="5"/>
      <c r="CRP185" s="5"/>
      <c r="CRQ185" s="5"/>
      <c r="CRR185" s="5"/>
      <c r="CRS185" s="5"/>
      <c r="CRT185" s="5"/>
      <c r="CRU185" s="5"/>
      <c r="CRV185" s="5"/>
      <c r="CRW185" s="5"/>
      <c r="CRX185" s="5"/>
      <c r="CRY185" s="5"/>
      <c r="CRZ185" s="5"/>
      <c r="CSA185" s="5"/>
      <c r="CSB185" s="5"/>
      <c r="CSC185" s="5"/>
      <c r="CSD185" s="5"/>
      <c r="CSE185" s="5"/>
      <c r="CSF185" s="5"/>
      <c r="CSG185" s="5"/>
      <c r="CSH185" s="5"/>
      <c r="CSI185" s="5"/>
      <c r="CSJ185" s="5"/>
      <c r="CSK185" s="5"/>
      <c r="CSL185" s="5"/>
      <c r="CSM185" s="5"/>
      <c r="CSN185" s="5"/>
      <c r="CSO185" s="5"/>
      <c r="CSP185" s="5"/>
      <c r="CSQ185" s="5"/>
      <c r="CSR185" s="5"/>
      <c r="CSS185" s="5"/>
      <c r="CST185" s="5"/>
      <c r="CSU185" s="5"/>
      <c r="CSV185" s="5"/>
      <c r="CSW185" s="5"/>
      <c r="CSX185" s="5"/>
      <c r="CSY185" s="5"/>
      <c r="CSZ185" s="5"/>
      <c r="CTA185" s="5"/>
      <c r="CTB185" s="5"/>
      <c r="CTC185" s="5"/>
      <c r="CTD185" s="5"/>
      <c r="CTE185" s="5"/>
      <c r="CTF185" s="5"/>
      <c r="CTG185" s="5"/>
      <c r="CTH185" s="5"/>
      <c r="CTI185" s="5"/>
      <c r="CTJ185" s="5"/>
      <c r="CTK185" s="5"/>
      <c r="CTL185" s="5"/>
      <c r="CTM185" s="5"/>
      <c r="CTN185" s="5"/>
      <c r="CTO185" s="5"/>
      <c r="CTP185" s="5"/>
      <c r="CTQ185" s="5"/>
      <c r="CTR185" s="5"/>
      <c r="CTS185" s="5"/>
      <c r="CTT185" s="5"/>
      <c r="CTU185" s="5"/>
      <c r="CTV185" s="5"/>
      <c r="CTW185" s="5"/>
      <c r="CTX185" s="5"/>
      <c r="CTY185" s="5"/>
      <c r="CTZ185" s="5"/>
      <c r="CUA185" s="5"/>
      <c r="CUB185" s="5"/>
      <c r="CUC185" s="5"/>
      <c r="CUD185" s="5"/>
      <c r="CUE185" s="5"/>
      <c r="CUF185" s="5"/>
      <c r="CUG185" s="5"/>
      <c r="CUH185" s="5"/>
      <c r="CUI185" s="5"/>
      <c r="CUJ185" s="5"/>
      <c r="CUK185" s="5"/>
      <c r="CUL185" s="5"/>
      <c r="CUM185" s="5"/>
      <c r="CUN185" s="5"/>
      <c r="CUO185" s="5"/>
      <c r="CUP185" s="5"/>
      <c r="CUQ185" s="5"/>
      <c r="CUR185" s="5"/>
      <c r="CUS185" s="5"/>
      <c r="CUT185" s="5"/>
      <c r="CUU185" s="5"/>
      <c r="CUV185" s="5"/>
      <c r="CUW185" s="5"/>
      <c r="CUX185" s="5"/>
      <c r="CUY185" s="5"/>
      <c r="CUZ185" s="5"/>
      <c r="CVA185" s="5"/>
      <c r="CVB185" s="5"/>
      <c r="CVC185" s="5"/>
      <c r="CVD185" s="5"/>
      <c r="CVE185" s="5"/>
      <c r="CVF185" s="5"/>
    </row>
    <row r="186" spans="1:2606" s="1" customFormat="1" ht="22.5" x14ac:dyDescent="0.2">
      <c r="A186" s="358">
        <v>2</v>
      </c>
      <c r="B186" s="359" t="s">
        <v>11</v>
      </c>
      <c r="C186" s="120" t="s">
        <v>91</v>
      </c>
      <c r="D186" s="193" t="s">
        <v>79</v>
      </c>
      <c r="E186" s="120"/>
      <c r="F186" s="120"/>
      <c r="G186" s="120"/>
      <c r="H186" s="120"/>
      <c r="I186" s="120"/>
      <c r="J186" s="120"/>
      <c r="K186" s="120"/>
      <c r="L186" s="120"/>
      <c r="M186" s="360">
        <v>1436</v>
      </c>
      <c r="N186" s="130">
        <v>0</v>
      </c>
      <c r="O186" s="130">
        <v>399</v>
      </c>
      <c r="P186" s="130">
        <v>0</v>
      </c>
      <c r="Q186" s="103"/>
      <c r="R186" s="145">
        <v>50</v>
      </c>
      <c r="S186" s="120" t="s">
        <v>211</v>
      </c>
      <c r="T186" s="17" t="s">
        <v>480</v>
      </c>
      <c r="U186" s="120"/>
      <c r="V186" s="12"/>
      <c r="W186" s="12"/>
      <c r="X186" s="12"/>
    </row>
    <row r="187" spans="1:2606" s="1" customFormat="1" ht="22.5" x14ac:dyDescent="0.2">
      <c r="A187" s="358"/>
      <c r="B187" s="359"/>
      <c r="C187" s="120" t="s">
        <v>91</v>
      </c>
      <c r="D187" s="193" t="s">
        <v>79</v>
      </c>
      <c r="E187" s="120"/>
      <c r="F187" s="120"/>
      <c r="G187" s="120"/>
      <c r="H187" s="120"/>
      <c r="I187" s="120"/>
      <c r="J187" s="120"/>
      <c r="K187" s="120"/>
      <c r="L187" s="120"/>
      <c r="M187" s="360"/>
      <c r="N187" s="130">
        <v>0</v>
      </c>
      <c r="O187" s="130">
        <v>323</v>
      </c>
      <c r="P187" s="130">
        <v>0</v>
      </c>
      <c r="Q187" s="103"/>
      <c r="R187" s="119"/>
      <c r="S187" s="120"/>
      <c r="T187" s="17" t="s">
        <v>163</v>
      </c>
      <c r="U187" s="18"/>
      <c r="V187" s="12"/>
      <c r="W187" s="12"/>
      <c r="X187" s="12"/>
    </row>
    <row r="188" spans="1:2606" s="1" customFormat="1" ht="33.75" x14ac:dyDescent="0.2">
      <c r="A188" s="358"/>
      <c r="B188" s="359"/>
      <c r="C188" s="120" t="s">
        <v>64</v>
      </c>
      <c r="D188" s="193" t="s">
        <v>79</v>
      </c>
      <c r="E188" s="120"/>
      <c r="F188" s="120"/>
      <c r="G188" s="120"/>
      <c r="H188" s="120"/>
      <c r="I188" s="120"/>
      <c r="J188" s="120"/>
      <c r="K188" s="120"/>
      <c r="L188" s="120"/>
      <c r="M188" s="130">
        <v>7564</v>
      </c>
      <c r="N188" s="130">
        <v>5404</v>
      </c>
      <c r="O188" s="130">
        <v>0</v>
      </c>
      <c r="P188" s="130">
        <v>0</v>
      </c>
      <c r="Q188" s="103"/>
      <c r="R188" s="119"/>
      <c r="S188" s="120"/>
      <c r="T188" s="17"/>
      <c r="U188" s="120" t="s">
        <v>280</v>
      </c>
      <c r="V188" s="12"/>
      <c r="W188" s="12"/>
      <c r="X188" s="12"/>
    </row>
    <row r="189" spans="1:2606" s="1" customFormat="1" ht="22.5" x14ac:dyDescent="0.2">
      <c r="A189" s="114">
        <v>3</v>
      </c>
      <c r="B189" s="117" t="s">
        <v>25</v>
      </c>
      <c r="C189" s="116" t="s">
        <v>31</v>
      </c>
      <c r="D189" s="186" t="s">
        <v>23</v>
      </c>
      <c r="E189" s="120"/>
      <c r="F189" s="120"/>
      <c r="G189" s="120"/>
      <c r="H189" s="120"/>
      <c r="I189" s="120"/>
      <c r="J189" s="120"/>
      <c r="K189" s="120"/>
      <c r="L189" s="120"/>
      <c r="M189" s="124">
        <v>0</v>
      </c>
      <c r="N189" s="124">
        <v>3151.21</v>
      </c>
      <c r="O189" s="124">
        <v>1985.1362999999999</v>
      </c>
      <c r="P189" s="124">
        <f>N189-O189</f>
        <v>1166.0737000000001</v>
      </c>
      <c r="Q189" s="18"/>
      <c r="R189" s="113">
        <v>99</v>
      </c>
      <c r="S189" s="116" t="s">
        <v>116</v>
      </c>
      <c r="T189" s="17" t="s">
        <v>281</v>
      </c>
      <c r="U189" s="116"/>
      <c r="V189" s="12"/>
      <c r="W189" s="12"/>
      <c r="X189" s="12"/>
    </row>
    <row r="190" spans="1:2606" s="1" customFormat="1" ht="22.5" x14ac:dyDescent="0.2">
      <c r="A190" s="361">
        <v>4</v>
      </c>
      <c r="B190" s="363" t="s">
        <v>107</v>
      </c>
      <c r="C190" s="120" t="s">
        <v>78</v>
      </c>
      <c r="D190" s="191" t="s">
        <v>79</v>
      </c>
      <c r="E190" s="119"/>
      <c r="F190" s="119"/>
      <c r="G190" s="119"/>
      <c r="H190" s="119"/>
      <c r="I190" s="119"/>
      <c r="J190" s="119"/>
      <c r="K190" s="119"/>
      <c r="L190" s="119"/>
      <c r="M190" s="132">
        <v>200</v>
      </c>
      <c r="N190" s="132">
        <v>0</v>
      </c>
      <c r="O190" s="132">
        <v>177</v>
      </c>
      <c r="P190" s="132">
        <v>0</v>
      </c>
      <c r="Q190" s="104"/>
      <c r="R190" s="119"/>
      <c r="S190" s="120" t="s">
        <v>282</v>
      </c>
      <c r="T190" s="17" t="s">
        <v>230</v>
      </c>
      <c r="U190" s="120"/>
      <c r="V190" s="380" t="s">
        <v>23</v>
      </c>
      <c r="W190" s="381" t="s">
        <v>454</v>
      </c>
      <c r="X190" s="12"/>
      <c r="AC190" s="377">
        <v>2478.5749999999998</v>
      </c>
      <c r="AD190" s="1">
        <v>177</v>
      </c>
      <c r="AE190" s="1">
        <v>235</v>
      </c>
    </row>
    <row r="191" spans="1:2606" s="1" customFormat="1" ht="22.5" x14ac:dyDescent="0.2">
      <c r="A191" s="362"/>
      <c r="B191" s="364"/>
      <c r="C191" s="120" t="s">
        <v>78</v>
      </c>
      <c r="D191" s="191" t="s">
        <v>79</v>
      </c>
      <c r="E191" s="119"/>
      <c r="F191" s="119"/>
      <c r="G191" s="119"/>
      <c r="H191" s="119"/>
      <c r="I191" s="119"/>
      <c r="J191" s="119"/>
      <c r="K191" s="119"/>
      <c r="L191" s="119"/>
      <c r="M191" s="132">
        <v>300</v>
      </c>
      <c r="N191" s="132">
        <v>0</v>
      </c>
      <c r="O191" s="132">
        <v>88</v>
      </c>
      <c r="P191" s="132">
        <v>0</v>
      </c>
      <c r="Q191" s="104"/>
      <c r="R191" s="119"/>
      <c r="S191" s="120" t="s">
        <v>283</v>
      </c>
      <c r="T191" s="120" t="s">
        <v>230</v>
      </c>
      <c r="U191" s="18"/>
      <c r="V191" s="380"/>
      <c r="W191" s="381"/>
      <c r="X191" s="12"/>
      <c r="AC191" s="377"/>
      <c r="AD191" s="1">
        <v>88</v>
      </c>
    </row>
    <row r="192" spans="1:2606" s="1" customFormat="1" ht="67.5" x14ac:dyDescent="0.2">
      <c r="A192" s="374"/>
      <c r="B192" s="375"/>
      <c r="C192" s="120" t="s">
        <v>78</v>
      </c>
      <c r="D192" s="108" t="s">
        <v>7</v>
      </c>
      <c r="E192" s="119"/>
      <c r="F192" s="119"/>
      <c r="G192" s="119"/>
      <c r="H192" s="119"/>
      <c r="I192" s="119"/>
      <c r="J192" s="119"/>
      <c r="K192" s="119"/>
      <c r="L192" s="119"/>
      <c r="M192" s="132">
        <v>1975.575</v>
      </c>
      <c r="N192" s="132">
        <v>0</v>
      </c>
      <c r="O192" s="102">
        <v>0</v>
      </c>
      <c r="P192" s="132">
        <v>0</v>
      </c>
      <c r="Q192" s="104"/>
      <c r="R192" s="119"/>
      <c r="S192" s="120"/>
      <c r="T192" s="120"/>
      <c r="U192" s="155" t="s">
        <v>489</v>
      </c>
      <c r="V192" s="378" t="s">
        <v>306</v>
      </c>
      <c r="W192" s="379"/>
      <c r="X192" s="379"/>
      <c r="Y192" s="1" t="s">
        <v>353</v>
      </c>
      <c r="AC192" s="377"/>
      <c r="AF192" s="1">
        <v>2225</v>
      </c>
    </row>
    <row r="193" spans="1:24" s="1" customFormat="1" ht="22.5" x14ac:dyDescent="0.2">
      <c r="A193" s="119">
        <v>5</v>
      </c>
      <c r="B193" s="120" t="s">
        <v>118</v>
      </c>
      <c r="C193" s="120" t="s">
        <v>284</v>
      </c>
      <c r="D193" s="184" t="s">
        <v>23</v>
      </c>
      <c r="E193" s="119"/>
      <c r="F193" s="119"/>
      <c r="G193" s="119"/>
      <c r="H193" s="119"/>
      <c r="I193" s="119"/>
      <c r="J193" s="119"/>
      <c r="K193" s="119"/>
      <c r="L193" s="119"/>
      <c r="M193" s="132">
        <v>0</v>
      </c>
      <c r="N193" s="132">
        <v>0</v>
      </c>
      <c r="O193" s="132">
        <v>140.5</v>
      </c>
      <c r="P193" s="132">
        <v>0</v>
      </c>
      <c r="Q193" s="104"/>
      <c r="R193" s="119">
        <v>90</v>
      </c>
      <c r="S193" s="120" t="s">
        <v>238</v>
      </c>
      <c r="T193" s="120" t="s">
        <v>239</v>
      </c>
      <c r="U193" s="18"/>
      <c r="V193" s="35"/>
      <c r="W193" s="12"/>
      <c r="X193" s="12"/>
    </row>
    <row r="194" spans="1:24" s="1" customFormat="1" ht="22.5" x14ac:dyDescent="0.2">
      <c r="A194" s="119">
        <v>6</v>
      </c>
      <c r="B194" s="120" t="s">
        <v>47</v>
      </c>
      <c r="C194" s="120" t="s">
        <v>61</v>
      </c>
      <c r="D194" s="182" t="s">
        <v>23</v>
      </c>
      <c r="E194" s="120"/>
      <c r="F194" s="120"/>
      <c r="G194" s="120"/>
      <c r="H194" s="120"/>
      <c r="I194" s="120"/>
      <c r="J194" s="120"/>
      <c r="K194" s="120"/>
      <c r="L194" s="120"/>
      <c r="M194" s="130">
        <v>0</v>
      </c>
      <c r="N194" s="130">
        <v>3286.1759999999999</v>
      </c>
      <c r="O194" s="130">
        <v>0</v>
      </c>
      <c r="P194" s="130">
        <v>0</v>
      </c>
      <c r="Q194" s="103"/>
      <c r="R194" s="119"/>
      <c r="S194" s="120"/>
      <c r="T194" s="17"/>
      <c r="U194" s="155" t="s">
        <v>447</v>
      </c>
      <c r="V194" s="33" t="s">
        <v>396</v>
      </c>
      <c r="W194" s="12"/>
      <c r="X194" s="12"/>
    </row>
    <row r="195" spans="1:24" s="1" customFormat="1" ht="12.75" customHeight="1" x14ac:dyDescent="0.2">
      <c r="A195" s="361">
        <v>7</v>
      </c>
      <c r="B195" s="363" t="s">
        <v>167</v>
      </c>
      <c r="C195" s="76"/>
      <c r="D195" s="110"/>
      <c r="E195" s="76"/>
      <c r="F195" s="76"/>
      <c r="G195" s="76"/>
      <c r="H195" s="76"/>
      <c r="I195" s="76"/>
      <c r="J195" s="76"/>
      <c r="K195" s="76"/>
      <c r="L195" s="76"/>
      <c r="M195" s="81"/>
      <c r="N195" s="81"/>
      <c r="O195" s="81"/>
      <c r="P195" s="81"/>
      <c r="Q195" s="82"/>
      <c r="R195" s="74"/>
      <c r="S195" s="76"/>
      <c r="T195" s="77"/>
      <c r="U195" s="76"/>
      <c r="V195" s="12"/>
      <c r="W195" s="12"/>
      <c r="X195" s="12"/>
    </row>
    <row r="196" spans="1:24" s="1" customFormat="1" ht="22.5" x14ac:dyDescent="0.2">
      <c r="A196" s="362"/>
      <c r="B196" s="364"/>
      <c r="C196" s="120" t="s">
        <v>177</v>
      </c>
      <c r="D196" s="131" t="s">
        <v>16</v>
      </c>
      <c r="E196" s="120"/>
      <c r="F196" s="120"/>
      <c r="G196" s="120"/>
      <c r="H196" s="120"/>
      <c r="I196" s="120"/>
      <c r="J196" s="120"/>
      <c r="K196" s="120"/>
      <c r="L196" s="120"/>
      <c r="M196" s="130">
        <v>0</v>
      </c>
      <c r="N196" s="130">
        <v>0</v>
      </c>
      <c r="O196" s="130">
        <v>120.71899999999999</v>
      </c>
      <c r="P196" s="130">
        <v>0</v>
      </c>
      <c r="Q196" s="18"/>
      <c r="R196" s="145">
        <v>95</v>
      </c>
      <c r="S196" s="120" t="s">
        <v>172</v>
      </c>
      <c r="T196" s="17" t="s">
        <v>173</v>
      </c>
      <c r="U196" s="120"/>
      <c r="V196" s="12"/>
      <c r="W196" s="12"/>
      <c r="X196" s="12"/>
    </row>
    <row r="197" spans="1:24" s="1" customFormat="1" ht="22.5" x14ac:dyDescent="0.2">
      <c r="A197" s="362"/>
      <c r="B197" s="364"/>
      <c r="C197" s="120" t="s">
        <v>169</v>
      </c>
      <c r="D197" s="131" t="s">
        <v>16</v>
      </c>
      <c r="E197" s="120"/>
      <c r="F197" s="120"/>
      <c r="G197" s="120"/>
      <c r="H197" s="120"/>
      <c r="I197" s="120"/>
      <c r="J197" s="120"/>
      <c r="K197" s="120"/>
      <c r="L197" s="120"/>
      <c r="M197" s="130">
        <v>0</v>
      </c>
      <c r="N197" s="130">
        <v>0</v>
      </c>
      <c r="O197" s="130">
        <v>67.900000000000006</v>
      </c>
      <c r="P197" s="130">
        <v>0</v>
      </c>
      <c r="Q197" s="18"/>
      <c r="R197" s="145">
        <v>95</v>
      </c>
      <c r="S197" s="120" t="s">
        <v>172</v>
      </c>
      <c r="T197" s="17" t="s">
        <v>173</v>
      </c>
      <c r="U197" s="120"/>
      <c r="V197" s="12"/>
      <c r="W197" s="12"/>
      <c r="X197" s="12"/>
    </row>
    <row r="198" spans="1:24" s="1" customFormat="1" ht="24.75" customHeight="1" x14ac:dyDescent="0.2">
      <c r="A198" s="362"/>
      <c r="B198" s="364"/>
      <c r="C198" s="120" t="s">
        <v>170</v>
      </c>
      <c r="D198" s="131" t="s">
        <v>16</v>
      </c>
      <c r="E198" s="120"/>
      <c r="F198" s="120"/>
      <c r="G198" s="120"/>
      <c r="H198" s="120"/>
      <c r="I198" s="120"/>
      <c r="J198" s="120"/>
      <c r="K198" s="120"/>
      <c r="L198" s="120"/>
      <c r="M198" s="130">
        <v>0</v>
      </c>
      <c r="N198" s="130">
        <v>0</v>
      </c>
      <c r="O198" s="130">
        <v>83.8</v>
      </c>
      <c r="P198" s="130">
        <v>0</v>
      </c>
      <c r="Q198" s="18"/>
      <c r="R198" s="145">
        <v>95</v>
      </c>
      <c r="S198" s="120" t="s">
        <v>172</v>
      </c>
      <c r="T198" s="17" t="s">
        <v>173</v>
      </c>
      <c r="U198" s="120"/>
      <c r="V198" s="12"/>
      <c r="W198" s="12"/>
      <c r="X198" s="12"/>
    </row>
    <row r="199" spans="1:24" s="1" customFormat="1" ht="22.5" x14ac:dyDescent="0.2">
      <c r="A199" s="362"/>
      <c r="B199" s="364"/>
      <c r="C199" s="120" t="s">
        <v>178</v>
      </c>
      <c r="D199" s="131" t="s">
        <v>16</v>
      </c>
      <c r="E199" s="120"/>
      <c r="F199" s="120"/>
      <c r="G199" s="120"/>
      <c r="H199" s="120"/>
      <c r="I199" s="120"/>
      <c r="J199" s="120"/>
      <c r="K199" s="120"/>
      <c r="L199" s="120"/>
      <c r="M199" s="130">
        <v>0</v>
      </c>
      <c r="N199" s="130">
        <v>0</v>
      </c>
      <c r="O199" s="130">
        <v>340</v>
      </c>
      <c r="P199" s="130">
        <v>0</v>
      </c>
      <c r="Q199" s="18"/>
      <c r="R199" s="145">
        <v>95</v>
      </c>
      <c r="S199" s="120" t="s">
        <v>171</v>
      </c>
      <c r="T199" s="17" t="s">
        <v>174</v>
      </c>
      <c r="U199" s="120"/>
      <c r="V199" s="12"/>
      <c r="W199" s="12"/>
      <c r="X199" s="12"/>
    </row>
    <row r="200" spans="1:24" s="1" customFormat="1" ht="22.5" x14ac:dyDescent="0.2">
      <c r="A200" s="374"/>
      <c r="B200" s="375"/>
      <c r="C200" s="120" t="s">
        <v>470</v>
      </c>
      <c r="D200" s="131" t="s">
        <v>16</v>
      </c>
      <c r="E200" s="120"/>
      <c r="F200" s="120"/>
      <c r="G200" s="120"/>
      <c r="H200" s="120"/>
      <c r="I200" s="120"/>
      <c r="J200" s="120"/>
      <c r="K200" s="120"/>
      <c r="L200" s="120"/>
      <c r="M200" s="130">
        <v>0</v>
      </c>
      <c r="N200" s="130">
        <v>0</v>
      </c>
      <c r="O200" s="130">
        <v>325</v>
      </c>
      <c r="P200" s="130">
        <v>0</v>
      </c>
      <c r="Q200" s="18"/>
      <c r="R200" s="145">
        <v>90</v>
      </c>
      <c r="S200" s="120" t="s">
        <v>471</v>
      </c>
      <c r="T200" s="17" t="s">
        <v>472</v>
      </c>
      <c r="U200" s="120"/>
      <c r="V200" s="177" t="s">
        <v>473</v>
      </c>
      <c r="W200" s="12"/>
      <c r="X200" s="12"/>
    </row>
    <row r="201" spans="1:24" s="1" customFormat="1" ht="34.5" customHeight="1" x14ac:dyDescent="0.2">
      <c r="A201" s="361">
        <v>8</v>
      </c>
      <c r="B201" s="363" t="s">
        <v>168</v>
      </c>
      <c r="C201" s="133" t="s">
        <v>176</v>
      </c>
      <c r="D201" s="182" t="s">
        <v>23</v>
      </c>
      <c r="E201" s="120"/>
      <c r="F201" s="120"/>
      <c r="G201" s="120"/>
      <c r="H201" s="120"/>
      <c r="I201" s="120"/>
      <c r="J201" s="120"/>
      <c r="K201" s="120"/>
      <c r="L201" s="120"/>
      <c r="M201" s="130">
        <v>0</v>
      </c>
      <c r="N201" s="130">
        <v>0</v>
      </c>
      <c r="O201" s="130">
        <v>400</v>
      </c>
      <c r="P201" s="130">
        <v>0</v>
      </c>
      <c r="Q201" s="18"/>
      <c r="R201" s="145">
        <v>30</v>
      </c>
      <c r="S201" s="120" t="s">
        <v>362</v>
      </c>
      <c r="T201" s="17" t="s">
        <v>175</v>
      </c>
      <c r="U201" s="120"/>
      <c r="V201" s="12" t="s">
        <v>313</v>
      </c>
      <c r="W201" s="12"/>
      <c r="X201" s="12"/>
    </row>
    <row r="202" spans="1:24" s="1" customFormat="1" ht="24" customHeight="1" x14ac:dyDescent="0.2">
      <c r="A202" s="374"/>
      <c r="B202" s="375"/>
      <c r="C202" s="133" t="s">
        <v>179</v>
      </c>
      <c r="D202" s="134" t="s">
        <v>16</v>
      </c>
      <c r="E202" s="120"/>
      <c r="F202" s="120"/>
      <c r="G202" s="120"/>
      <c r="H202" s="120"/>
      <c r="I202" s="120"/>
      <c r="J202" s="120"/>
      <c r="K202" s="120"/>
      <c r="L202" s="120"/>
      <c r="M202" s="130">
        <v>0</v>
      </c>
      <c r="N202" s="130">
        <v>0</v>
      </c>
      <c r="O202" s="130">
        <v>76.364999999999995</v>
      </c>
      <c r="P202" s="130">
        <v>0</v>
      </c>
      <c r="Q202" s="18"/>
      <c r="R202" s="145">
        <v>90</v>
      </c>
      <c r="S202" s="120" t="s">
        <v>172</v>
      </c>
      <c r="T202" s="17" t="s">
        <v>174</v>
      </c>
      <c r="U202" s="120"/>
      <c r="V202" s="12"/>
      <c r="W202" s="12"/>
      <c r="X202" s="12"/>
    </row>
    <row r="203" spans="1:24" s="1" customFormat="1" x14ac:dyDescent="0.2">
      <c r="A203" s="109"/>
      <c r="B203" s="111"/>
      <c r="C203" s="76"/>
      <c r="D203" s="110"/>
      <c r="E203" s="76"/>
      <c r="F203" s="76"/>
      <c r="G203" s="76"/>
      <c r="H203" s="76"/>
      <c r="I203" s="76"/>
      <c r="J203" s="76"/>
      <c r="K203" s="76"/>
      <c r="L203" s="76"/>
      <c r="M203" s="81"/>
      <c r="N203" s="81"/>
      <c r="O203" s="81"/>
      <c r="P203" s="81"/>
      <c r="Q203" s="82"/>
      <c r="R203" s="88"/>
      <c r="S203" s="76"/>
      <c r="T203" s="77"/>
      <c r="U203" s="76"/>
      <c r="V203" s="33" t="s">
        <v>446</v>
      </c>
      <c r="W203" s="12"/>
      <c r="X203" s="12"/>
    </row>
    <row r="204" spans="1:24" s="1" customFormat="1" ht="45" x14ac:dyDescent="0.2">
      <c r="A204" s="115">
        <v>9</v>
      </c>
      <c r="B204" s="118" t="s">
        <v>35</v>
      </c>
      <c r="C204" s="120" t="s">
        <v>224</v>
      </c>
      <c r="D204" s="182" t="s">
        <v>23</v>
      </c>
      <c r="E204" s="120"/>
      <c r="F204" s="120"/>
      <c r="G204" s="120"/>
      <c r="H204" s="120"/>
      <c r="I204" s="120"/>
      <c r="J204" s="120"/>
      <c r="K204" s="120"/>
      <c r="L204" s="120"/>
      <c r="M204" s="130">
        <v>0</v>
      </c>
      <c r="N204" s="130">
        <v>0</v>
      </c>
      <c r="O204" s="130">
        <v>74.488</v>
      </c>
      <c r="P204" s="130">
        <v>0</v>
      </c>
      <c r="Q204" s="18"/>
      <c r="R204" s="145">
        <v>95</v>
      </c>
      <c r="S204" s="120" t="s">
        <v>225</v>
      </c>
      <c r="T204" s="17" t="s">
        <v>226</v>
      </c>
      <c r="U204" s="120"/>
      <c r="V204" s="12" t="s">
        <v>313</v>
      </c>
      <c r="W204" s="12"/>
      <c r="X204" s="12"/>
    </row>
    <row r="205" spans="1:24" s="1" customFormat="1" ht="112.5" x14ac:dyDescent="0.2">
      <c r="A205" s="115">
        <v>10</v>
      </c>
      <c r="B205" s="118" t="s">
        <v>307</v>
      </c>
      <c r="C205" s="120" t="s">
        <v>276</v>
      </c>
      <c r="D205" s="187" t="s">
        <v>23</v>
      </c>
      <c r="E205" s="120"/>
      <c r="F205" s="120"/>
      <c r="G205" s="120"/>
      <c r="H205" s="120"/>
      <c r="I205" s="120"/>
      <c r="J205" s="120"/>
      <c r="K205" s="120"/>
      <c r="L205" s="120"/>
      <c r="M205" s="130">
        <v>350</v>
      </c>
      <c r="N205" s="130">
        <v>0</v>
      </c>
      <c r="O205" s="130">
        <v>350</v>
      </c>
      <c r="P205" s="130">
        <v>0</v>
      </c>
      <c r="Q205" s="18"/>
      <c r="R205" s="119">
        <v>99</v>
      </c>
      <c r="S205" s="120" t="s">
        <v>303</v>
      </c>
      <c r="T205" s="17" t="s">
        <v>277</v>
      </c>
      <c r="U205" s="120"/>
      <c r="V205" s="12" t="s">
        <v>313</v>
      </c>
      <c r="W205" s="12"/>
      <c r="X205" s="12"/>
    </row>
    <row r="206" spans="1:24" s="1" customFormat="1" ht="33.75" x14ac:dyDescent="0.2">
      <c r="A206" s="115">
        <v>11</v>
      </c>
      <c r="B206" s="118" t="s">
        <v>77</v>
      </c>
      <c r="C206" s="120" t="s">
        <v>278</v>
      </c>
      <c r="D206" s="187" t="s">
        <v>23</v>
      </c>
      <c r="E206" s="120"/>
      <c r="F206" s="120"/>
      <c r="G206" s="120"/>
      <c r="H206" s="120"/>
      <c r="I206" s="120"/>
      <c r="J206" s="120"/>
      <c r="K206" s="120"/>
      <c r="L206" s="120"/>
      <c r="M206" s="130">
        <v>3500</v>
      </c>
      <c r="N206" s="130">
        <v>0</v>
      </c>
      <c r="O206" s="130">
        <v>0</v>
      </c>
      <c r="P206" s="130">
        <v>0</v>
      </c>
      <c r="Q206" s="103"/>
      <c r="R206" s="119"/>
      <c r="S206" s="120"/>
      <c r="T206" s="17"/>
      <c r="U206" s="120" t="s">
        <v>304</v>
      </c>
      <c r="V206" s="33" t="s">
        <v>476</v>
      </c>
      <c r="W206" s="12"/>
      <c r="X206" s="12"/>
    </row>
    <row r="207" spans="1:24" s="1" customFormat="1" ht="22.5" x14ac:dyDescent="0.2">
      <c r="A207" s="115">
        <v>12</v>
      </c>
      <c r="B207" s="118" t="s">
        <v>44</v>
      </c>
      <c r="C207" s="120" t="s">
        <v>474</v>
      </c>
      <c r="D207" s="187" t="s">
        <v>23</v>
      </c>
      <c r="E207" s="120"/>
      <c r="F207" s="120"/>
      <c r="G207" s="120"/>
      <c r="H207" s="120"/>
      <c r="I207" s="120"/>
      <c r="J207" s="120"/>
      <c r="K207" s="120"/>
      <c r="L207" s="120"/>
      <c r="M207" s="130">
        <v>227.524</v>
      </c>
      <c r="N207" s="130">
        <v>0</v>
      </c>
      <c r="O207" s="130">
        <v>227.524</v>
      </c>
      <c r="P207" s="130">
        <v>0</v>
      </c>
      <c r="Q207" s="103"/>
      <c r="R207" s="119">
        <v>60</v>
      </c>
      <c r="S207" s="120" t="s">
        <v>115</v>
      </c>
      <c r="T207" s="17" t="s">
        <v>475</v>
      </c>
      <c r="U207" s="120"/>
      <c r="V207" s="177" t="s">
        <v>473</v>
      </c>
      <c r="W207" s="12"/>
      <c r="X207" s="12"/>
    </row>
    <row r="208" spans="1:24" s="1" customFormat="1" x14ac:dyDescent="0.2">
      <c r="A208" s="376" t="s">
        <v>38</v>
      </c>
      <c r="B208" s="376"/>
      <c r="C208" s="376"/>
      <c r="D208" s="120"/>
      <c r="E208" s="120">
        <f t="shared" ref="E208:L208" si="2">SUM(E184:E194)</f>
        <v>0</v>
      </c>
      <c r="F208" s="120">
        <f t="shared" si="2"/>
        <v>0</v>
      </c>
      <c r="G208" s="120">
        <f t="shared" si="2"/>
        <v>0</v>
      </c>
      <c r="H208" s="120">
        <f t="shared" si="2"/>
        <v>0</v>
      </c>
      <c r="I208" s="120">
        <f t="shared" si="2"/>
        <v>200</v>
      </c>
      <c r="J208" s="120">
        <f t="shared" si="2"/>
        <v>0</v>
      </c>
      <c r="K208" s="120">
        <f t="shared" si="2"/>
        <v>0</v>
      </c>
      <c r="L208" s="120">
        <f t="shared" si="2"/>
        <v>0</v>
      </c>
      <c r="M208" s="87">
        <f>SUM(M184:M207)</f>
        <v>15753.099</v>
      </c>
      <c r="N208" s="87">
        <f>SUM(N184:N207)</f>
        <v>21211.881999999998</v>
      </c>
      <c r="O208" s="87">
        <f>SUM(O184:O207)</f>
        <v>12391.432299999997</v>
      </c>
      <c r="P208" s="87">
        <f>SUM(P184:P207)</f>
        <v>3536.5696999999991</v>
      </c>
      <c r="Q208" s="43"/>
      <c r="R208" s="73"/>
      <c r="S208" s="120"/>
      <c r="T208" s="17"/>
      <c r="U208" s="18"/>
      <c r="V208" s="12"/>
      <c r="W208" s="12"/>
      <c r="X208" s="12"/>
    </row>
    <row r="209" spans="1:24" s="1" customFormat="1" x14ac:dyDescent="0.2">
      <c r="A209" s="371" t="s">
        <v>412</v>
      </c>
      <c r="B209" s="372"/>
      <c r="C209" s="372"/>
      <c r="D209" s="372"/>
      <c r="E209" s="372"/>
      <c r="F209" s="372"/>
      <c r="G209" s="372"/>
      <c r="H209" s="372"/>
      <c r="I209" s="372"/>
      <c r="J209" s="372"/>
      <c r="K209" s="372"/>
      <c r="L209" s="372"/>
      <c r="M209" s="372"/>
      <c r="N209" s="372"/>
      <c r="O209" s="372"/>
      <c r="P209" s="372"/>
      <c r="Q209" s="372"/>
      <c r="R209" s="372"/>
      <c r="S209" s="372"/>
      <c r="T209" s="372"/>
      <c r="U209" s="373"/>
      <c r="V209" s="12"/>
      <c r="W209" s="12"/>
      <c r="X209" s="12"/>
    </row>
    <row r="210" spans="1:24" s="1" customFormat="1" ht="34.5" customHeight="1" x14ac:dyDescent="0.2">
      <c r="A210" s="361">
        <v>1</v>
      </c>
      <c r="B210" s="363" t="s">
        <v>65</v>
      </c>
      <c r="C210" s="120" t="s">
        <v>27</v>
      </c>
      <c r="D210" s="189" t="s">
        <v>100</v>
      </c>
      <c r="E210" s="119"/>
      <c r="F210" s="119"/>
      <c r="G210" s="119"/>
      <c r="H210" s="119"/>
      <c r="I210" s="119"/>
      <c r="J210" s="119"/>
      <c r="K210" s="119"/>
      <c r="L210" s="119"/>
      <c r="M210" s="132">
        <v>5000</v>
      </c>
      <c r="N210" s="132">
        <v>0</v>
      </c>
      <c r="O210" s="132">
        <v>0</v>
      </c>
      <c r="P210" s="132">
        <v>0</v>
      </c>
      <c r="Q210" s="119"/>
      <c r="R210" s="119"/>
      <c r="S210" s="119"/>
      <c r="T210" s="119"/>
      <c r="U210" s="18"/>
      <c r="V210" s="12"/>
      <c r="W210" s="12"/>
      <c r="X210" s="12"/>
    </row>
    <row r="211" spans="1:24" s="1" customFormat="1" x14ac:dyDescent="0.2">
      <c r="A211" s="374"/>
      <c r="B211" s="375"/>
      <c r="C211" s="120" t="s">
        <v>129</v>
      </c>
      <c r="D211" s="181" t="s">
        <v>16</v>
      </c>
      <c r="E211" s="119"/>
      <c r="F211" s="119"/>
      <c r="G211" s="119"/>
      <c r="H211" s="119"/>
      <c r="I211" s="119"/>
      <c r="J211" s="119"/>
      <c r="K211" s="119"/>
      <c r="L211" s="119"/>
      <c r="M211" s="132">
        <v>0</v>
      </c>
      <c r="N211" s="132">
        <v>0</v>
      </c>
      <c r="O211" s="132">
        <v>714.12400000000002</v>
      </c>
      <c r="P211" s="132">
        <v>0</v>
      </c>
      <c r="Q211" s="48"/>
      <c r="R211" s="119">
        <v>99</v>
      </c>
      <c r="S211" s="119" t="s">
        <v>354</v>
      </c>
      <c r="T211" s="119" t="s">
        <v>355</v>
      </c>
      <c r="U211" s="18"/>
      <c r="V211" s="12"/>
      <c r="W211" s="12"/>
      <c r="X211" s="12"/>
    </row>
    <row r="212" spans="1:24" s="1" customFormat="1" ht="45" x14ac:dyDescent="0.2">
      <c r="A212" s="119">
        <v>2</v>
      </c>
      <c r="B212" s="120" t="s">
        <v>60</v>
      </c>
      <c r="C212" s="120" t="s">
        <v>153</v>
      </c>
      <c r="D212" s="181" t="s">
        <v>16</v>
      </c>
      <c r="E212" s="119"/>
      <c r="F212" s="119"/>
      <c r="G212" s="119"/>
      <c r="H212" s="119"/>
      <c r="I212" s="119"/>
      <c r="J212" s="119"/>
      <c r="K212" s="119"/>
      <c r="L212" s="119"/>
      <c r="M212" s="132">
        <v>0</v>
      </c>
      <c r="N212" s="132">
        <v>343.834</v>
      </c>
      <c r="O212" s="132">
        <v>0</v>
      </c>
      <c r="P212" s="132">
        <v>0</v>
      </c>
      <c r="Q212" s="119"/>
      <c r="R212" s="119"/>
      <c r="S212" s="49"/>
      <c r="T212" s="49"/>
      <c r="U212" s="155" t="s">
        <v>490</v>
      </c>
      <c r="V212" s="12"/>
      <c r="W212" s="12"/>
      <c r="X212" s="12"/>
    </row>
    <row r="213" spans="1:24" s="1" customFormat="1" ht="22.5" x14ac:dyDescent="0.2">
      <c r="A213" s="361">
        <v>3</v>
      </c>
      <c r="B213" s="363" t="s">
        <v>28</v>
      </c>
      <c r="C213" s="120" t="s">
        <v>49</v>
      </c>
      <c r="D213" s="74" t="s">
        <v>7</v>
      </c>
      <c r="E213" s="119"/>
      <c r="F213" s="119"/>
      <c r="G213" s="119"/>
      <c r="H213" s="119"/>
      <c r="I213" s="119"/>
      <c r="J213" s="119"/>
      <c r="K213" s="119"/>
      <c r="L213" s="119"/>
      <c r="M213" s="365">
        <v>9000</v>
      </c>
      <c r="N213" s="132">
        <v>2435</v>
      </c>
      <c r="O213" s="102">
        <v>0</v>
      </c>
      <c r="P213" s="132">
        <v>0</v>
      </c>
      <c r="Q213" s="119"/>
      <c r="R213" s="119"/>
      <c r="S213" s="65"/>
      <c r="T213" s="66"/>
      <c r="U213" s="155" t="s">
        <v>479</v>
      </c>
      <c r="V213" s="12"/>
      <c r="W213" s="12"/>
      <c r="X213" s="12"/>
    </row>
    <row r="214" spans="1:24" s="1" customFormat="1" ht="22.5" x14ac:dyDescent="0.2">
      <c r="A214" s="362"/>
      <c r="B214" s="364"/>
      <c r="C214" s="120" t="s">
        <v>29</v>
      </c>
      <c r="D214" s="74" t="s">
        <v>7</v>
      </c>
      <c r="E214" s="119"/>
      <c r="F214" s="119"/>
      <c r="G214" s="119"/>
      <c r="H214" s="119"/>
      <c r="I214" s="119"/>
      <c r="J214" s="119"/>
      <c r="K214" s="119"/>
      <c r="L214" s="119"/>
      <c r="M214" s="366"/>
      <c r="N214" s="132">
        <v>6124.9089999999997</v>
      </c>
      <c r="O214" s="102">
        <v>4164.9369999999999</v>
      </c>
      <c r="P214" s="132">
        <f>N214-O214</f>
        <v>1959.9719999999998</v>
      </c>
      <c r="Q214" s="119"/>
      <c r="R214" s="119"/>
      <c r="S214" s="48" t="s">
        <v>253</v>
      </c>
      <c r="T214" s="49" t="s">
        <v>404</v>
      </c>
      <c r="U214" s="49"/>
      <c r="V214" s="12"/>
      <c r="W214" s="12"/>
      <c r="X214" s="12"/>
    </row>
    <row r="215" spans="1:24" s="1" customFormat="1" ht="45" x14ac:dyDescent="0.2">
      <c r="A215" s="374"/>
      <c r="B215" s="375"/>
      <c r="C215" s="120" t="s">
        <v>320</v>
      </c>
      <c r="D215" s="74" t="s">
        <v>7</v>
      </c>
      <c r="E215" s="119"/>
      <c r="F215" s="119"/>
      <c r="G215" s="119"/>
      <c r="H215" s="119"/>
      <c r="I215" s="119"/>
      <c r="J215" s="119"/>
      <c r="K215" s="119"/>
      <c r="L215" s="119"/>
      <c r="M215" s="367"/>
      <c r="N215" s="132">
        <v>2275.0909999999999</v>
      </c>
      <c r="O215" s="102">
        <v>0</v>
      </c>
      <c r="P215" s="132">
        <v>0</v>
      </c>
      <c r="Q215" s="119"/>
      <c r="R215" s="119"/>
      <c r="S215" s="48"/>
      <c r="T215" s="48"/>
      <c r="U215" s="155" t="s">
        <v>478</v>
      </c>
      <c r="V215" s="47"/>
      <c r="W215" s="12"/>
      <c r="X215" s="12"/>
    </row>
    <row r="216" spans="1:24" s="1" customFormat="1" ht="22.5" x14ac:dyDescent="0.2">
      <c r="A216" s="358">
        <v>4</v>
      </c>
      <c r="B216" s="359" t="s">
        <v>93</v>
      </c>
      <c r="C216" s="120" t="s">
        <v>94</v>
      </c>
      <c r="D216" s="185" t="s">
        <v>23</v>
      </c>
      <c r="E216" s="119"/>
      <c r="F216" s="119"/>
      <c r="G216" s="119"/>
      <c r="H216" s="119"/>
      <c r="I216" s="119"/>
      <c r="J216" s="119"/>
      <c r="K216" s="119"/>
      <c r="L216" s="119"/>
      <c r="M216" s="132">
        <v>0</v>
      </c>
      <c r="N216" s="132">
        <v>2357.9430000000002</v>
      </c>
      <c r="O216" s="132">
        <v>0</v>
      </c>
      <c r="P216" s="132">
        <v>0</v>
      </c>
      <c r="Q216" s="119"/>
      <c r="R216" s="119"/>
      <c r="S216" s="49"/>
      <c r="T216" s="48"/>
      <c r="U216" s="49" t="s">
        <v>376</v>
      </c>
      <c r="V216" s="46"/>
      <c r="W216" s="12"/>
      <c r="X216" s="12"/>
    </row>
    <row r="217" spans="1:24" s="1" customFormat="1" ht="22.5" x14ac:dyDescent="0.2">
      <c r="A217" s="358"/>
      <c r="B217" s="359"/>
      <c r="C217" s="120" t="s">
        <v>95</v>
      </c>
      <c r="D217" s="185" t="s">
        <v>23</v>
      </c>
      <c r="E217" s="119"/>
      <c r="F217" s="119"/>
      <c r="G217" s="119"/>
      <c r="H217" s="119"/>
      <c r="I217" s="119"/>
      <c r="J217" s="119"/>
      <c r="K217" s="119"/>
      <c r="L217" s="119"/>
      <c r="M217" s="132">
        <v>0</v>
      </c>
      <c r="N217" s="132">
        <v>47.051000000000002</v>
      </c>
      <c r="O217" s="132">
        <v>0</v>
      </c>
      <c r="P217" s="132">
        <v>0</v>
      </c>
      <c r="Q217" s="119"/>
      <c r="R217" s="119"/>
      <c r="S217" s="49"/>
      <c r="T217" s="48"/>
      <c r="U217" s="49" t="s">
        <v>376</v>
      </c>
      <c r="V217" s="12"/>
      <c r="W217" s="12"/>
      <c r="X217" s="12"/>
    </row>
    <row r="218" spans="1:24" s="1" customFormat="1" ht="22.5" x14ac:dyDescent="0.2">
      <c r="A218" s="358"/>
      <c r="B218" s="359"/>
      <c r="C218" s="120" t="s">
        <v>24</v>
      </c>
      <c r="D218" s="185" t="s">
        <v>23</v>
      </c>
      <c r="E218" s="119"/>
      <c r="F218" s="119"/>
      <c r="G218" s="119"/>
      <c r="H218" s="119"/>
      <c r="I218" s="119"/>
      <c r="J218" s="119"/>
      <c r="K218" s="119"/>
      <c r="L218" s="119"/>
      <c r="M218" s="132">
        <v>0</v>
      </c>
      <c r="N218" s="132">
        <v>2596.5320000000002</v>
      </c>
      <c r="O218" s="132">
        <v>0</v>
      </c>
      <c r="P218" s="132">
        <v>0</v>
      </c>
      <c r="Q218" s="119"/>
      <c r="R218" s="119"/>
      <c r="S218" s="49"/>
      <c r="T218" s="48"/>
      <c r="U218" s="49" t="s">
        <v>376</v>
      </c>
      <c r="V218" s="12"/>
      <c r="W218" s="12"/>
      <c r="X218" s="12"/>
    </row>
    <row r="219" spans="1:24" s="1" customFormat="1" ht="35.25" customHeight="1" x14ac:dyDescent="0.2">
      <c r="A219" s="358"/>
      <c r="B219" s="359"/>
      <c r="C219" s="120" t="s">
        <v>96</v>
      </c>
      <c r="D219" s="185" t="s">
        <v>23</v>
      </c>
      <c r="E219" s="119"/>
      <c r="F219" s="119"/>
      <c r="G219" s="119"/>
      <c r="H219" s="119"/>
      <c r="I219" s="119"/>
      <c r="J219" s="119"/>
      <c r="K219" s="119"/>
      <c r="L219" s="119"/>
      <c r="M219" s="132">
        <v>0</v>
      </c>
      <c r="N219" s="132">
        <v>380.81599999999997</v>
      </c>
      <c r="O219" s="132">
        <v>0</v>
      </c>
      <c r="P219" s="132">
        <v>0</v>
      </c>
      <c r="Q219" s="119"/>
      <c r="R219" s="119"/>
      <c r="S219" s="49"/>
      <c r="T219" s="48"/>
      <c r="U219" s="49" t="s">
        <v>186</v>
      </c>
      <c r="V219" s="12"/>
      <c r="W219" s="12"/>
      <c r="X219" s="13"/>
    </row>
    <row r="220" spans="1:24" s="1" customFormat="1" ht="22.5" x14ac:dyDescent="0.2">
      <c r="A220" s="358"/>
      <c r="B220" s="359"/>
      <c r="C220" s="120" t="s">
        <v>97</v>
      </c>
      <c r="D220" s="185" t="s">
        <v>23</v>
      </c>
      <c r="E220" s="119"/>
      <c r="F220" s="119"/>
      <c r="G220" s="119"/>
      <c r="H220" s="119"/>
      <c r="I220" s="119"/>
      <c r="J220" s="119"/>
      <c r="K220" s="119"/>
      <c r="L220" s="119"/>
      <c r="M220" s="132">
        <v>0</v>
      </c>
      <c r="N220" s="132">
        <v>271.584</v>
      </c>
      <c r="O220" s="132">
        <v>0</v>
      </c>
      <c r="P220" s="132">
        <v>0</v>
      </c>
      <c r="Q220" s="119"/>
      <c r="R220" s="119"/>
      <c r="S220" s="49"/>
      <c r="T220" s="48"/>
      <c r="U220" s="49" t="s">
        <v>376</v>
      </c>
      <c r="V220" s="12"/>
      <c r="W220" s="12"/>
      <c r="X220" s="12"/>
    </row>
    <row r="221" spans="1:24" s="1" customFormat="1" ht="22.5" x14ac:dyDescent="0.2">
      <c r="A221" s="358"/>
      <c r="B221" s="359"/>
      <c r="C221" s="120" t="s">
        <v>41</v>
      </c>
      <c r="D221" s="185" t="s">
        <v>23</v>
      </c>
      <c r="E221" s="119"/>
      <c r="F221" s="119"/>
      <c r="G221" s="119"/>
      <c r="H221" s="119"/>
      <c r="I221" s="119"/>
      <c r="J221" s="119"/>
      <c r="K221" s="119"/>
      <c r="L221" s="119"/>
      <c r="M221" s="132">
        <v>0</v>
      </c>
      <c r="N221" s="132">
        <v>394.52699999999999</v>
      </c>
      <c r="O221" s="132">
        <v>0</v>
      </c>
      <c r="P221" s="132">
        <v>0</v>
      </c>
      <c r="Q221" s="119"/>
      <c r="R221" s="119"/>
      <c r="S221" s="120"/>
      <c r="T221" s="48"/>
      <c r="U221" s="49" t="s">
        <v>376</v>
      </c>
      <c r="V221" s="12"/>
      <c r="W221" s="12"/>
      <c r="X221" s="12"/>
    </row>
    <row r="222" spans="1:24" s="1" customFormat="1" x14ac:dyDescent="0.2">
      <c r="A222" s="368" t="s">
        <v>34</v>
      </c>
      <c r="B222" s="369"/>
      <c r="C222" s="370"/>
      <c r="D222" s="39"/>
      <c r="E222" s="34">
        <f t="shared" ref="E222:L222" si="3">SUM(E210:E221)</f>
        <v>0</v>
      </c>
      <c r="F222" s="34">
        <f t="shared" si="3"/>
        <v>0</v>
      </c>
      <c r="G222" s="34">
        <f t="shared" si="3"/>
        <v>0</v>
      </c>
      <c r="H222" s="34">
        <f t="shared" si="3"/>
        <v>0</v>
      </c>
      <c r="I222" s="34">
        <f t="shared" si="3"/>
        <v>0</v>
      </c>
      <c r="J222" s="34">
        <f t="shared" si="3"/>
        <v>0</v>
      </c>
      <c r="K222" s="34">
        <f t="shared" si="3"/>
        <v>0</v>
      </c>
      <c r="L222" s="34">
        <f t="shared" si="3"/>
        <v>0</v>
      </c>
      <c r="M222" s="87">
        <f>SUM(M210:M221)</f>
        <v>14000</v>
      </c>
      <c r="N222" s="87">
        <f>SUM(N210:N221)</f>
        <v>17227.286999999993</v>
      </c>
      <c r="O222" s="87">
        <f>SUM(O210:O221)</f>
        <v>4879.0609999999997</v>
      </c>
      <c r="P222" s="87">
        <f>SUM(P210:P221)</f>
        <v>1959.9719999999998</v>
      </c>
      <c r="Q222" s="39"/>
      <c r="R222" s="39"/>
      <c r="S222" s="36"/>
      <c r="T222" s="39"/>
      <c r="U222" s="43"/>
      <c r="V222" s="12"/>
      <c r="W222" s="12"/>
      <c r="X222" s="12"/>
    </row>
    <row r="223" spans="1:24" s="1" customFormat="1" x14ac:dyDescent="0.2">
      <c r="A223" s="39"/>
      <c r="B223" s="42" t="s">
        <v>109</v>
      </c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87">
        <f>M210+M175</f>
        <v>10000</v>
      </c>
      <c r="N223" s="87">
        <f>N181+N180+N179+N178+N177+N176+N175+N210</f>
        <v>2432.2919999999999</v>
      </c>
      <c r="O223" s="87">
        <f>O181+O180+O179+O178+O177+O176+O175+O210</f>
        <v>2053.8429999999998</v>
      </c>
      <c r="P223" s="87">
        <f>P181+P180+P179+P178+P177+P176+P175+P210</f>
        <v>0</v>
      </c>
      <c r="Q223" s="39"/>
      <c r="R223" s="39"/>
      <c r="S223" s="39"/>
      <c r="T223" s="39"/>
      <c r="U223" s="18"/>
      <c r="V223" s="12"/>
      <c r="W223" s="12"/>
      <c r="X223" s="12"/>
    </row>
    <row r="224" spans="1:24" s="1" customFormat="1" ht="11.25" hidden="1" customHeight="1" x14ac:dyDescent="0.2">
      <c r="A224" s="62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52"/>
      <c r="N224" s="52"/>
      <c r="O224" s="52"/>
      <c r="P224" s="52"/>
      <c r="Q224" s="42"/>
      <c r="R224" s="62"/>
      <c r="S224" s="85"/>
      <c r="T224" s="62"/>
      <c r="U224" s="82"/>
      <c r="V224" s="12"/>
      <c r="W224" s="12"/>
      <c r="X224" s="13"/>
    </row>
    <row r="225" spans="1:25" s="10" customFormat="1" ht="11.25" hidden="1" customHeight="1" x14ac:dyDescent="0.2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52"/>
      <c r="N225" s="52"/>
      <c r="O225" s="52"/>
      <c r="P225" s="52"/>
      <c r="Q225" s="42"/>
      <c r="R225" s="62"/>
      <c r="S225" s="85"/>
      <c r="T225" s="62"/>
      <c r="U225" s="82"/>
    </row>
    <row r="226" spans="1:25" s="10" customFormat="1" ht="11.25" hidden="1" customHeight="1" x14ac:dyDescent="0.2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52"/>
      <c r="N226" s="52"/>
      <c r="O226" s="52"/>
      <c r="P226" s="52"/>
      <c r="Q226" s="42"/>
      <c r="R226" s="62"/>
      <c r="S226" s="76"/>
      <c r="T226" s="62"/>
      <c r="U226" s="82"/>
      <c r="V226" s="11"/>
    </row>
    <row r="227" spans="1:25" s="10" customFormat="1" ht="11.25" customHeight="1" x14ac:dyDescent="0.2">
      <c r="A227" s="42"/>
      <c r="B227" s="51" t="s">
        <v>12</v>
      </c>
      <c r="C227" s="51"/>
      <c r="D227" s="73"/>
      <c r="E227" s="51"/>
      <c r="F227" s="51"/>
      <c r="G227" s="51"/>
      <c r="H227" s="51"/>
      <c r="I227" s="51"/>
      <c r="J227" s="51"/>
      <c r="K227" s="51"/>
      <c r="L227" s="51"/>
      <c r="M227" s="87" t="e">
        <f>M228+M229</f>
        <v>#REF!</v>
      </c>
      <c r="N227" s="87" t="e">
        <f>N228+N229</f>
        <v>#REF!</v>
      </c>
      <c r="O227" s="87" t="e">
        <f>O102+O104+O105+O108+O109+O110+O111+O112+O113+O114+O115+O116+O122+O123+O124+O126+O127+O128+O129+O133+O134+O160+O161+O163+O164+O165+O166+O168+O192+O213+O214+O215+#REF!</f>
        <v>#REF!</v>
      </c>
      <c r="P227" s="87" t="e">
        <f>P228+P229</f>
        <v>#REF!</v>
      </c>
      <c r="Q227" s="51"/>
      <c r="R227" s="51"/>
      <c r="S227" s="36"/>
      <c r="T227" s="42"/>
      <c r="U227" s="18"/>
      <c r="V227" s="11"/>
    </row>
    <row r="228" spans="1:25" s="10" customFormat="1" ht="12" customHeight="1" x14ac:dyDescent="0.2">
      <c r="A228" s="42"/>
      <c r="B228" s="51" t="s">
        <v>43</v>
      </c>
      <c r="C228" s="51"/>
      <c r="D228" s="73"/>
      <c r="E228" s="51"/>
      <c r="F228" s="51"/>
      <c r="G228" s="51"/>
      <c r="H228" s="51"/>
      <c r="I228" s="51"/>
      <c r="J228" s="51"/>
      <c r="K228" s="51"/>
      <c r="L228" s="51"/>
      <c r="M228" s="87" t="e">
        <f>M102+M104+M105+M108+M110+M160+M213+M163+#REF!</f>
        <v>#REF!</v>
      </c>
      <c r="N228" s="87" t="e">
        <f>N102+N104+N105+N106+N108+N109+N110+N111+N112+N113+N114+N115+N116+N160+N161+N162+N163+N164+N165+N166+N168+N213+N214+N215+#REF!</f>
        <v>#REF!</v>
      </c>
      <c r="O228" s="87" t="e">
        <f>O102+O104+O105+O106+O108+O109+O110+O160+O161+O162+O163+O164+O165+O166+O168+O213+O214+O215+#REF!+O111+O112+O113+O114+O115+O116+#REF!</f>
        <v>#REF!</v>
      </c>
      <c r="P228" s="87" t="e">
        <f>P102+P104+P105+P106+P108+P109+P110+P160+P161+P162+P163+P164+P165+P166+P168+P213+P214+P215+#REF!</f>
        <v>#REF!</v>
      </c>
      <c r="Q228" s="51"/>
      <c r="R228" s="51"/>
      <c r="S228" s="36"/>
      <c r="T228" s="42"/>
      <c r="U228" s="18"/>
      <c r="V228" s="11"/>
    </row>
    <row r="229" spans="1:25" s="10" customFormat="1" ht="12" customHeight="1" x14ac:dyDescent="0.2">
      <c r="A229" s="42"/>
      <c r="B229" s="51" t="s">
        <v>42</v>
      </c>
      <c r="C229" s="51"/>
      <c r="D229" s="73"/>
      <c r="E229" s="51"/>
      <c r="F229" s="51"/>
      <c r="G229" s="51"/>
      <c r="H229" s="51"/>
      <c r="I229" s="51"/>
      <c r="J229" s="51"/>
      <c r="K229" s="51"/>
      <c r="L229" s="51"/>
      <c r="M229" s="87" t="e">
        <f>M192+M162+M134+M133+M132+M131+M130+M129+M128+M127+M126+M125+M124+M122+#REF!</f>
        <v>#REF!</v>
      </c>
      <c r="N229" s="87" t="e">
        <f>N122+N123+N124+N125+N126+N127+N128+N129+N130+N131+N132+N133+N134+N192+#REF!</f>
        <v>#REF!</v>
      </c>
      <c r="O229" s="87" t="e">
        <f>O122+O123+O124+O125+O126+O127+O128+O129+O130+O131+O132+O133+O134+O192+#REF!</f>
        <v>#REF!</v>
      </c>
      <c r="P229" s="87" t="e">
        <f>P122+P123+P124+P125+P126+P127+P128+P129+P130+P131+P132+P133+P134+P192+#REF!</f>
        <v>#REF!</v>
      </c>
      <c r="Q229" s="51"/>
      <c r="R229" s="51"/>
      <c r="S229" s="44"/>
      <c r="T229" s="42"/>
      <c r="U229" s="18"/>
      <c r="V229" s="11"/>
    </row>
    <row r="230" spans="1:25" s="10" customFormat="1" ht="12" customHeight="1" x14ac:dyDescent="0.2">
      <c r="A230" s="42"/>
      <c r="B230" s="51" t="s">
        <v>185</v>
      </c>
      <c r="C230" s="51"/>
      <c r="D230" s="73"/>
      <c r="E230" s="51"/>
      <c r="F230" s="51"/>
      <c r="G230" s="51"/>
      <c r="H230" s="51"/>
      <c r="I230" s="51"/>
      <c r="J230" s="51"/>
      <c r="K230" s="51"/>
      <c r="L230" s="51"/>
      <c r="M230" s="87" t="e">
        <f>M117+M118+M120+M121+#REF!</f>
        <v>#REF!</v>
      </c>
      <c r="N230" s="87" t="e">
        <f>N117+N118+N119+N120+N121+#REF!</f>
        <v>#REF!</v>
      </c>
      <c r="O230" s="87" t="e">
        <f>O117+O118+O119+O120+O121+#REF!</f>
        <v>#REF!</v>
      </c>
      <c r="P230" s="87" t="e">
        <f>P117+P118+P119+P120+P121+#REF!</f>
        <v>#REF!</v>
      </c>
      <c r="Q230" s="51"/>
      <c r="R230" s="51"/>
      <c r="S230" s="44"/>
      <c r="T230" s="42"/>
      <c r="U230" s="18"/>
      <c r="V230" s="11"/>
    </row>
    <row r="231" spans="1:25" s="12" customFormat="1" x14ac:dyDescent="0.2">
      <c r="A231" s="39"/>
      <c r="B231" s="50" t="s">
        <v>141</v>
      </c>
      <c r="C231" s="48"/>
      <c r="D231" s="65"/>
      <c r="E231" s="48"/>
      <c r="F231" s="48"/>
      <c r="G231" s="48"/>
      <c r="H231" s="48"/>
      <c r="I231" s="48"/>
      <c r="J231" s="48"/>
      <c r="K231" s="48"/>
      <c r="L231" s="48"/>
      <c r="M231" s="87" t="e">
        <f>M50+M52+M62+M64+M70+M75+M77+M84+M88+M92+M93+M135+M136+M137+M138+M25+#REF!+M76</f>
        <v>#REF!</v>
      </c>
      <c r="N231" s="87" t="e">
        <f>N25+N50+N51+N52+N62+N64+N65+N66+N67+N68+N69+N70+N71+N75+N77+N78+N80+N84+N88+N92+N93+N135+N136+N137+N138+N139+N140+N141+#REF!+N76</f>
        <v>#REF!</v>
      </c>
      <c r="O231" s="87" t="e">
        <f>O25+O50+O51+O52+O62+O64+O65+O66+O67+O68+O69+O70+O71+O75+O77+O78+O80+O84+O88+O92+O93+O135+O136+O137+O138+O139+O140+O141+#REF!+O76</f>
        <v>#REF!</v>
      </c>
      <c r="P231" s="87" t="e">
        <f>P25+P50+P51+P52+P62+P64+P65+P66+P67+P68+P69+P70+P71+P75+P77+P78+P80+P84+P88+P92+P93+P135+P136+P137+P138+P139+P140+P141+#REF!+P76</f>
        <v>#REF!</v>
      </c>
      <c r="Q231" s="48"/>
      <c r="R231" s="48"/>
      <c r="S231" s="39"/>
      <c r="T231" s="39"/>
      <c r="U231" s="18"/>
    </row>
    <row r="232" spans="1:25" s="12" customFormat="1" x14ac:dyDescent="0.2">
      <c r="A232" s="39"/>
      <c r="B232" s="51" t="s">
        <v>13</v>
      </c>
      <c r="C232" s="48"/>
      <c r="D232" s="65"/>
      <c r="E232" s="48"/>
      <c r="F232" s="48"/>
      <c r="G232" s="48"/>
      <c r="H232" s="48"/>
      <c r="I232" s="48"/>
      <c r="J232" s="48"/>
      <c r="K232" s="48"/>
      <c r="L232" s="48"/>
      <c r="M232" s="87" t="e">
        <f>M195+M196+M197+M198+M199+M202+M212+#REF!+M211+M200</f>
        <v>#REF!</v>
      </c>
      <c r="N232" s="87" t="e">
        <f>N195+N196+N197+N198+N199+N202+N212+#REF!+N211+N200</f>
        <v>#REF!</v>
      </c>
      <c r="O232" s="87" t="e">
        <f>O195+O196+O197+O198+O199+O202+O212+#REF!+O211+O200</f>
        <v>#REF!</v>
      </c>
      <c r="P232" s="87" t="e">
        <f>P195+P196+P197+P198+P199+P202+P212+#REF!+P211+P200</f>
        <v>#REF!</v>
      </c>
      <c r="Q232" s="41" t="e">
        <f>#REF!+#REF!+#REF!+#REF!+#REF!+#REF!+#REF!+#REF!+#REF!+#REF!+#REF!</f>
        <v>#REF!</v>
      </c>
      <c r="R232" s="41"/>
      <c r="S232" s="39"/>
      <c r="T232" s="39"/>
      <c r="U232" s="43"/>
      <c r="W232" s="13"/>
    </row>
    <row r="233" spans="1:25" s="12" customFormat="1" x14ac:dyDescent="0.2">
      <c r="A233" s="39"/>
      <c r="B233" s="51" t="s">
        <v>14</v>
      </c>
      <c r="C233" s="48"/>
      <c r="D233" s="65"/>
      <c r="E233" s="48"/>
      <c r="F233" s="48"/>
      <c r="G233" s="48"/>
      <c r="H233" s="48"/>
      <c r="I233" s="48"/>
      <c r="J233" s="48"/>
      <c r="K233" s="48"/>
      <c r="L233" s="48"/>
      <c r="M233" s="87" t="e">
        <f>M5+M8+M10+M11+M12+M13+M14+M15+M16+M17+M18+M19+M20+M24+M28+M29+M30+M31+M32+M35+M36+M37+M39+M41+M43+M44+M45+M46+M47+M48+M53+M54+M55+M56+M57+M58+M59+M85+M86+M89+M90+M91+M94+M95+M96+M97+M98+M99+M100+M101+M146+M169+M170+M174+M185+M189+M193+M194+M201+M203+M204+M205+M206+M216+M217+M218+M219+M220+M221+#REF!+M207</f>
        <v>#REF!</v>
      </c>
      <c r="N233" s="87" t="e">
        <f>N5+N8+N10+N11+N12+N13+N14+N15+N16+N17+N18+N19+N20+N24+N28+N29+N30+N31+N32+N35+N36+N37+N39+N41+N43+N44+N45+N46+N47+N48+N53+N54+N55+N56+N57+N58+N59+N85+N86+N89+N90+N91+N94+N95+N96+N97+N98+N99+N100+N101+N146+N169+N170+N174+N185+N189+N193+N194+N201+N203+N204+N205+N206+N216+N217+N218+N219+N220+N221+#REF!+N207</f>
        <v>#REF!</v>
      </c>
      <c r="O233" s="87" t="e">
        <f>O5+O8+O10+O11+O12+O13+O14+O15+O16+O17+O18+O19+O20+O24+O28+O29+O30+O31+O32+O35+O36+O37+O39+O41+O43+O44+O45+O46+O47+O48+O53+O54+O55+O56+O57+O58+O59+O85+O86+O89+O90+O91+O94+O95+O96+O97+O98+O99+O100+O101+O146+O169+O170+O174+O185+O189+O193+O194+O201+O203+O204+O205+O206+O216+O217+O218+O219+O220+O221+#REF!+O207</f>
        <v>#REF!</v>
      </c>
      <c r="P233" s="87" t="e">
        <f>P5+P8+P10+P11+P12+P13+P14+P15+P16+P17+P18+P19+P20+P24+P28+P29+P30+P31+P32+P35+P36+P37+P39+P41+P43+P44+P45+P46+P47+P48+P53+P54+P55+P56+P57+P58+P59+P85+P86+P89+P90+P91+P94+P95+P96+P97+P98+P99+P100+P101+P146+P169+P170+P174+P185+P189+P193+P194+P201+P203+P204+P205+P206+P216+P217+P218+P219+P220+P221+#REF!+P207</f>
        <v>#REF!</v>
      </c>
      <c r="Q233" s="48"/>
      <c r="R233" s="48"/>
      <c r="S233" s="39"/>
      <c r="T233" s="39" t="s">
        <v>10</v>
      </c>
      <c r="U233" s="18"/>
      <c r="V233" s="13"/>
    </row>
    <row r="234" spans="1:25" s="12" customFormat="1" x14ac:dyDescent="0.2">
      <c r="A234" s="39"/>
      <c r="B234" s="51" t="s">
        <v>108</v>
      </c>
      <c r="C234" s="48"/>
      <c r="D234" s="65"/>
      <c r="E234" s="48"/>
      <c r="F234" s="48"/>
      <c r="G234" s="48"/>
      <c r="H234" s="48"/>
      <c r="I234" s="48"/>
      <c r="J234" s="48"/>
      <c r="K234" s="48"/>
      <c r="L234" s="48"/>
      <c r="M234" s="87" t="e">
        <f>M235+M236</f>
        <v>#REF!</v>
      </c>
      <c r="N234" s="87" t="e">
        <f>N235+N236</f>
        <v>#REF!</v>
      </c>
      <c r="O234" s="87" t="e">
        <f>O235+O236</f>
        <v>#REF!</v>
      </c>
      <c r="P234" s="87" t="e">
        <f>P235+P236</f>
        <v>#REF!</v>
      </c>
      <c r="Q234" s="48"/>
      <c r="R234" s="48"/>
      <c r="S234" s="39"/>
      <c r="T234" s="39"/>
      <c r="U234" s="18"/>
      <c r="V234" s="13"/>
    </row>
    <row r="235" spans="1:25" s="12" customFormat="1" x14ac:dyDescent="0.2">
      <c r="A235" s="39"/>
      <c r="B235" s="51" t="s">
        <v>43</v>
      </c>
      <c r="C235" s="48"/>
      <c r="D235" s="65"/>
      <c r="E235" s="48"/>
      <c r="F235" s="48"/>
      <c r="G235" s="48"/>
      <c r="H235" s="48"/>
      <c r="I235" s="48"/>
      <c r="J235" s="48"/>
      <c r="K235" s="48"/>
      <c r="L235" s="48"/>
      <c r="M235" s="87" t="e">
        <f>M147+M184+#REF!</f>
        <v>#REF!</v>
      </c>
      <c r="N235" s="87" t="e">
        <f>N147+N148+N149+N150+N151+N152+N153+N154+N155+N156+N157+N158+N159+N184+#REF!</f>
        <v>#REF!</v>
      </c>
      <c r="O235" s="87" t="e">
        <f>O147+O148+O149+O150+O151+O152+O153+O154+O155+O156+O157+O158+O159+O184+#REF!</f>
        <v>#REF!</v>
      </c>
      <c r="P235" s="87" t="e">
        <f>P147+P148+P149+P150+P151+P152+P153+P154+P155+P156+P157+P158+P159+P184+#REF!</f>
        <v>#REF!</v>
      </c>
      <c r="Q235" s="48"/>
      <c r="R235" s="48"/>
      <c r="S235" s="39"/>
      <c r="T235" s="39"/>
      <c r="U235" s="18"/>
    </row>
    <row r="236" spans="1:25" s="10" customFormat="1" x14ac:dyDescent="0.2">
      <c r="A236" s="39"/>
      <c r="B236" s="51" t="s">
        <v>42</v>
      </c>
      <c r="C236" s="48"/>
      <c r="D236" s="65"/>
      <c r="E236" s="48"/>
      <c r="F236" s="48"/>
      <c r="G236" s="48"/>
      <c r="H236" s="48"/>
      <c r="I236" s="48"/>
      <c r="J236" s="48"/>
      <c r="K236" s="48"/>
      <c r="L236" s="48"/>
      <c r="M236" s="87" t="e">
        <f>M144+M171+M186+M188+M190+M191+#REF!</f>
        <v>#REF!</v>
      </c>
      <c r="N236" s="87" t="e">
        <f>N144+N145+N171+N172+N173+N186+N187+N188+N190+N191+#REF!</f>
        <v>#REF!</v>
      </c>
      <c r="O236" s="87" t="e">
        <f>O144+O145+O171+O172+O173+O186+O187+O188+O190+O191+#REF!</f>
        <v>#REF!</v>
      </c>
      <c r="P236" s="87" t="e">
        <f>P144+P145+P171+P172+P173+P186+P187+P188+P190+P191+#REF!</f>
        <v>#REF!</v>
      </c>
      <c r="Q236" s="48"/>
      <c r="R236" s="48"/>
      <c r="S236" s="39"/>
      <c r="T236" s="39"/>
      <c r="U236" s="18"/>
    </row>
    <row r="237" spans="1:25" s="10" customFormat="1" x14ac:dyDescent="0.2">
      <c r="A237" s="39"/>
      <c r="B237" s="50" t="s">
        <v>312</v>
      </c>
      <c r="C237" s="48"/>
      <c r="D237" s="65"/>
      <c r="E237" s="48"/>
      <c r="F237" s="48"/>
      <c r="G237" s="48"/>
      <c r="H237" s="48"/>
      <c r="I237" s="48"/>
      <c r="J237" s="48"/>
      <c r="K237" s="48"/>
      <c r="L237" s="48"/>
      <c r="M237" s="87">
        <f>M21+M22+M23+M34+M38+M42</f>
        <v>1513.6999999999998</v>
      </c>
      <c r="N237" s="87">
        <f>N21+N22+N23+N34+N38+N42</f>
        <v>0</v>
      </c>
      <c r="O237" s="87">
        <f>O21+O22+O23+O34+O38+O42</f>
        <v>0</v>
      </c>
      <c r="P237" s="87">
        <f>P21+P22+P23+P34+P38+P42</f>
        <v>0</v>
      </c>
      <c r="Q237" s="48"/>
      <c r="R237" s="48"/>
      <c r="S237" s="39"/>
      <c r="T237" s="39"/>
      <c r="U237" s="18"/>
    </row>
    <row r="238" spans="1:25" s="10" customFormat="1" x14ac:dyDescent="0.2">
      <c r="A238" s="39"/>
      <c r="B238" s="50" t="s">
        <v>315</v>
      </c>
      <c r="C238" s="48"/>
      <c r="D238" s="65"/>
      <c r="E238" s="48"/>
      <c r="F238" s="48"/>
      <c r="G238" s="48"/>
      <c r="H238" s="48"/>
      <c r="I238" s="48"/>
      <c r="J238" s="48"/>
      <c r="K238" s="48"/>
      <c r="L238" s="48"/>
      <c r="M238" s="87">
        <f>M49</f>
        <v>1500</v>
      </c>
      <c r="N238" s="87">
        <f>N49</f>
        <v>0</v>
      </c>
      <c r="O238" s="87">
        <f>O49</f>
        <v>0</v>
      </c>
      <c r="P238" s="87">
        <f>P49</f>
        <v>0</v>
      </c>
      <c r="Q238" s="41">
        <f>Q49</f>
        <v>0</v>
      </c>
      <c r="R238" s="48"/>
      <c r="S238" s="39"/>
      <c r="T238" s="39"/>
      <c r="U238" s="18"/>
    </row>
    <row r="239" spans="1:25" s="12" customFormat="1" x14ac:dyDescent="0.2">
      <c r="A239" s="39"/>
      <c r="B239" s="42" t="s">
        <v>15</v>
      </c>
      <c r="C239" s="39"/>
      <c r="D239" s="65"/>
      <c r="E239" s="34">
        <f t="shared" ref="E239:L239" si="4">E142+E60+E182+E208+E222</f>
        <v>23193.031210000001</v>
      </c>
      <c r="F239" s="34">
        <f t="shared" si="4"/>
        <v>0</v>
      </c>
      <c r="G239" s="34">
        <f t="shared" si="4"/>
        <v>2053.8429999999998</v>
      </c>
      <c r="H239" s="34">
        <f t="shared" si="4"/>
        <v>0</v>
      </c>
      <c r="I239" s="34">
        <f t="shared" si="4"/>
        <v>3237.7559999999999</v>
      </c>
      <c r="J239" s="34">
        <f t="shared" si="4"/>
        <v>13201.424999999999</v>
      </c>
      <c r="K239" s="34">
        <f t="shared" si="4"/>
        <v>0</v>
      </c>
      <c r="L239" s="34">
        <f t="shared" si="4"/>
        <v>0</v>
      </c>
      <c r="M239" s="41" t="e">
        <f>M238+M237+M234+M233+M232+M231+M230+M227+M223</f>
        <v>#REF!</v>
      </c>
      <c r="N239" s="41" t="e">
        <f>N238+N237+N234+N233+N232+N231+N230+N227+N223</f>
        <v>#REF!</v>
      </c>
      <c r="O239" s="41" t="e">
        <f>O238+O237+O234+O233+O232+O231+O230+O227+O223</f>
        <v>#REF!</v>
      </c>
      <c r="P239" s="41" t="e">
        <f>P238+P237+P234+P233+P232+P231+P230+P227+P223</f>
        <v>#REF!</v>
      </c>
      <c r="Q239" s="41" t="e">
        <f>Q238+Q237+Q234+Q233+Q232+Q231+Q230+Q227+Q223</f>
        <v>#REF!</v>
      </c>
      <c r="R239" s="39"/>
      <c r="S239" s="39"/>
      <c r="T239" s="39"/>
      <c r="U239" s="18"/>
      <c r="W239" s="13"/>
      <c r="X239" s="13"/>
      <c r="Y239" s="13"/>
    </row>
    <row r="240" spans="1:25" s="12" customFormat="1" x14ac:dyDescent="0.2">
      <c r="A240" s="37"/>
      <c r="B240" s="3"/>
      <c r="C240" s="4"/>
      <c r="D240" s="32" t="s">
        <v>409</v>
      </c>
      <c r="E240" s="65"/>
      <c r="F240" s="65"/>
      <c r="G240" s="65"/>
      <c r="H240" s="65"/>
      <c r="I240" s="65"/>
      <c r="J240" s="65"/>
      <c r="K240" s="65"/>
      <c r="L240" s="65"/>
      <c r="M240" s="60" t="e">
        <f>M50+M52+M62+M64+M70+M75+M77+M84+M88+M92+M93+M135+M136+M137+M138+M25+#REF!</f>
        <v>#REF!</v>
      </c>
      <c r="N240" s="60" t="e">
        <f>N25+N50+N51+N52+N62+N64+N65+N66+N67+N68+N69+N70+N71+N75+N77+N78+N80+N81+N82+N83+N84+N88+N92+N93+N135+N136+N137+N138+N139+N140+N141+#REF!</f>
        <v>#REF!</v>
      </c>
      <c r="O240" s="60" t="e">
        <f>O25+O50+O51+O52+O62+O64+O65+O69+O70+O71+O75+O77+O78+O80+O81+O82+O83+O84+O88+O92+O93+O135+O136+O137+O138+O139+O140+O141+#REF!</f>
        <v>#REF!</v>
      </c>
      <c r="P240" s="60" t="e">
        <f>P25+P50+P51+P52+P62+P64+P65+P69+P70+P71+P75+P77+P78+P80+P81+P82+P83+P84+P88+P92+P93+P135+P136+P137+P138+P139+P140+P141+#REF!</f>
        <v>#REF!</v>
      </c>
      <c r="Q240" s="91"/>
      <c r="R240" s="92"/>
      <c r="S240" s="4"/>
      <c r="T240" s="4"/>
      <c r="U240" s="27"/>
    </row>
    <row r="241" spans="1:23" s="12" customFormat="1" x14ac:dyDescent="0.2">
      <c r="A241" s="37"/>
      <c r="B241" s="37"/>
      <c r="C241" s="37"/>
      <c r="D241" s="59" t="s">
        <v>23</v>
      </c>
      <c r="E241" s="2"/>
      <c r="F241" s="2"/>
      <c r="G241" s="2"/>
      <c r="H241" s="2"/>
      <c r="I241" s="2"/>
      <c r="J241" s="2"/>
      <c r="K241" s="2"/>
      <c r="L241" s="2"/>
      <c r="M241" s="60" t="e">
        <f>M5+M8+M10+M11+M12+M13+M14+M15+M16+M17+M18+M19+M20+M24+M28+M29+M30+M31+M32+M35+M36+M37+M39+M41+M43+M44+M45+M46+M47+M48+M53+M54+M55+M56+M57+M58+M59+M85+M86+M89+M90+M91+M94+M95+M96+M97+M98+M99+M100+M101+M146+M169+M170+M174+M185+M189+M193+M194+M201+M203+M204+M205+M206+M216+M217+M218+M219+M220+M221+#REF!</f>
        <v>#REF!</v>
      </c>
      <c r="N241" s="60" t="e">
        <f>N5+N8+N10+N11+N12+N13+N14+N15+N16+N17+N18+N19+N20+N24+N28+N29+N30+N31+N32+N35+N36+N37+N39+N41+N43+N44+N45+N46+N47+N48+N53+N54+N55+N56+N57+N58+N59+N85+N86+N89+N90+N91+N94+N95+N96+N97+N98+N99+N100+N101+N146+N169+N170+N174+N185+N189+N193+N194+N201+N203+N204+N205+N206+N216+N217+N218+N219+N220+N221+#REF!</f>
        <v>#REF!</v>
      </c>
      <c r="O241" s="60" t="e">
        <f>O5+O8+O10+O11+O12+O13+O14+O15+O16+O17+O18+O19+O20+O24+O28+O29+O30+O31+O32+O35+O36+O37+O39+O41+O43+O44+O45+O46+O47+O48+O53+O54+O55+O56+O57+O58+O59+O85+O86+O89+O90+O91+O94+O95+O96+O97+O98+O99+O100+O101+O146+O169+O170+O174+O185+O189+O193+O194+O201+O203+O204+O205+O206+O216+O217+O218+O219+O220+O221+#REF!</f>
        <v>#REF!</v>
      </c>
      <c r="P241" s="60" t="e">
        <f>P5+P8+P10+P11+P12+P13+P14+P15+P16+P17+P18+P19+P20+P24+P28+P29+P30+P31+P32+P35+P36+P37+P39+P41+P43+P44+P45+P46+P47+P48+P53+P54+P55+P56+P57+P58+P59+P85+P86+P89+P90+P91+P94+P95+P96+P97+P98+P99+P100+P101+P146+P169+P170+P174+P185+P189+P193+P194+P201+P203+P204+P205+P206+P216+P217+P218+P219+P220+P221+#REF!</f>
        <v>#REF!</v>
      </c>
      <c r="Q241" s="89"/>
      <c r="R241" s="93"/>
      <c r="S241" s="37"/>
      <c r="T241" s="37"/>
    </row>
    <row r="242" spans="1:23" s="12" customFormat="1" x14ac:dyDescent="0.2">
      <c r="A242" s="37"/>
      <c r="B242" s="37"/>
      <c r="C242" s="37"/>
      <c r="D242" s="59" t="s">
        <v>79</v>
      </c>
      <c r="E242" s="2"/>
      <c r="F242" s="2"/>
      <c r="G242" s="2"/>
      <c r="H242" s="2"/>
      <c r="I242" s="2"/>
      <c r="J242" s="2"/>
      <c r="K242" s="2"/>
      <c r="L242" s="2"/>
      <c r="M242" s="60" t="e">
        <f>M243+M244</f>
        <v>#REF!</v>
      </c>
      <c r="N242" s="63" t="e">
        <f>N243+N244</f>
        <v>#REF!</v>
      </c>
      <c r="O242" s="60" t="e">
        <f>O243+O244</f>
        <v>#REF!</v>
      </c>
      <c r="P242" s="60" t="e">
        <f>P243+P244</f>
        <v>#REF!</v>
      </c>
      <c r="Q242" s="89"/>
      <c r="R242" s="93"/>
      <c r="S242" s="37"/>
      <c r="T242" s="37"/>
      <c r="U242" s="13"/>
    </row>
    <row r="243" spans="1:23" s="12" customFormat="1" x14ac:dyDescent="0.2">
      <c r="A243" s="37"/>
      <c r="B243" s="37"/>
      <c r="C243" s="37"/>
      <c r="D243" s="59" t="s">
        <v>410</v>
      </c>
      <c r="E243" s="59"/>
      <c r="F243" s="59"/>
      <c r="G243" s="59"/>
      <c r="H243" s="59"/>
      <c r="I243" s="59"/>
      <c r="J243" s="59"/>
      <c r="K243" s="59"/>
      <c r="L243" s="59"/>
      <c r="M243" s="60" t="e">
        <f>M147+M184+#REF!</f>
        <v>#REF!</v>
      </c>
      <c r="N243" s="60" t="e">
        <f>N147+N148+N149+N150+N151+N152+N153+N154+N155+N156+N157+N158+N159+N184+#REF!</f>
        <v>#REF!</v>
      </c>
      <c r="O243" s="60" t="e">
        <f>O147+O148+O149+O150+O151+O152+O153+O154+O155+O156+O157+O158+O159+O184+#REF!</f>
        <v>#REF!</v>
      </c>
      <c r="P243" s="60" t="e">
        <f>P147+P148+P149+P150+P151+P152+P153+P154+P155+P156+P157+P158+P159+P184+#REF!</f>
        <v>#REF!</v>
      </c>
      <c r="Q243" s="89"/>
      <c r="R243" s="93"/>
      <c r="S243" s="37"/>
      <c r="T243" s="37"/>
      <c r="U243" s="13"/>
    </row>
    <row r="244" spans="1:23" s="12" customFormat="1" x14ac:dyDescent="0.2">
      <c r="A244" s="37"/>
      <c r="B244" s="37"/>
      <c r="C244" s="37"/>
      <c r="D244" s="59" t="s">
        <v>411</v>
      </c>
      <c r="E244" s="59"/>
      <c r="F244" s="59"/>
      <c r="G244" s="59"/>
      <c r="H244" s="59"/>
      <c r="I244" s="59"/>
      <c r="J244" s="59"/>
      <c r="K244" s="59"/>
      <c r="L244" s="59"/>
      <c r="M244" s="60" t="e">
        <f>M144+M171+M186+M188+M190+M191+#REF!</f>
        <v>#REF!</v>
      </c>
      <c r="N244" s="60" t="e">
        <f>N144+N145+N171+N172+N173+N186+N187+N188+N190+N191+#REF!</f>
        <v>#REF!</v>
      </c>
      <c r="O244" s="60" t="e">
        <f>O144+O145+O171+O172+O173+O186+O187+O188+O190+O191+#REF!</f>
        <v>#REF!</v>
      </c>
      <c r="P244" s="60" t="e">
        <f>P144+P145+P171+P172+P173+P186+P187+P188+P190+P191+#REF!</f>
        <v>#REF!</v>
      </c>
      <c r="Q244" s="89"/>
      <c r="R244" s="93"/>
      <c r="S244" s="37"/>
      <c r="T244" s="37"/>
      <c r="U244" s="13"/>
    </row>
    <row r="245" spans="1:23" s="12" customFormat="1" x14ac:dyDescent="0.2">
      <c r="A245" s="37"/>
      <c r="B245" s="37"/>
      <c r="C245" s="37"/>
      <c r="D245" s="59" t="s">
        <v>16</v>
      </c>
      <c r="E245" s="2"/>
      <c r="F245" s="2"/>
      <c r="G245" s="2"/>
      <c r="H245" s="2"/>
      <c r="I245" s="2"/>
      <c r="J245" s="2"/>
      <c r="K245" s="2"/>
      <c r="L245" s="2"/>
      <c r="M245" s="63" t="e">
        <f>M195+M196+M197+M198+M199+M202+M212+#REF!+M211</f>
        <v>#REF!</v>
      </c>
      <c r="N245" s="63" t="e">
        <f>N195+N196+N197+N198+N199+N202+N212+#REF!+N211</f>
        <v>#REF!</v>
      </c>
      <c r="O245" s="63" t="e">
        <f>O195+O196+O197+O198+O199+O202+O212+#REF!+O211</f>
        <v>#REF!</v>
      </c>
      <c r="P245" s="63" t="e">
        <f>P195+P196+P197+P198+P199+P202+P212+#REF!+P211</f>
        <v>#REF!</v>
      </c>
      <c r="Q245" s="89"/>
      <c r="R245" s="94"/>
      <c r="S245" s="37"/>
      <c r="T245" s="37"/>
    </row>
    <row r="246" spans="1:23" s="12" customFormat="1" x14ac:dyDescent="0.2">
      <c r="A246" s="37"/>
      <c r="B246" s="37"/>
      <c r="C246" s="37"/>
      <c r="D246" s="59" t="s">
        <v>7</v>
      </c>
      <c r="E246" s="2"/>
      <c r="F246" s="2"/>
      <c r="G246" s="2"/>
      <c r="H246" s="2"/>
      <c r="I246" s="2"/>
      <c r="J246" s="2"/>
      <c r="K246" s="2"/>
      <c r="L246" s="2"/>
      <c r="M246" s="63" t="e">
        <f>M247+M248</f>
        <v>#REF!</v>
      </c>
      <c r="N246" s="63" t="e">
        <f>N247+N248</f>
        <v>#REF!</v>
      </c>
      <c r="O246" s="205" t="e">
        <f>O102+O104+O105+O108+O109+O110+O111+O112+O113+O114+O115+O116+O122+O123+O124+O126+O127+O128+O129+O133+O134+O160+O161+O163+O164+O165+O166+O168+O192+O213+O214+O215+#REF!</f>
        <v>#REF!</v>
      </c>
      <c r="P246" s="63" t="e">
        <f>P247+P248</f>
        <v>#REF!</v>
      </c>
      <c r="Q246" s="89"/>
      <c r="R246" s="94"/>
      <c r="S246" s="37"/>
      <c r="T246" s="37"/>
    </row>
    <row r="247" spans="1:23" s="12" customFormat="1" x14ac:dyDescent="0.2">
      <c r="A247" s="37"/>
      <c r="B247" s="37"/>
      <c r="C247" s="37"/>
      <c r="D247" s="59" t="s">
        <v>410</v>
      </c>
      <c r="E247" s="2"/>
      <c r="F247" s="2"/>
      <c r="G247" s="2"/>
      <c r="H247" s="2"/>
      <c r="I247" s="2"/>
      <c r="J247" s="2"/>
      <c r="K247" s="2"/>
      <c r="L247" s="2"/>
      <c r="M247" s="63" t="e">
        <f>M102+M104+M105+M108+M110+M160+M162+M163+M213+#REF!</f>
        <v>#REF!</v>
      </c>
      <c r="N247" s="63" t="e">
        <f>N102+N104+N105+N106+N108+N109+N110+N111+N112+N113+N114+N115+N116+N160+N161+N162+N163+N164+N165+N166+N168+N213+N214+N215+#REF!</f>
        <v>#REF!</v>
      </c>
      <c r="O247" s="63" t="e">
        <f>O102+O104+O105+O106+O108+O109+O110+O160+O161+O162+O163+O164+O165+O166+O168+O213+O214+O215+#REF!+O111+O112+O113+O114+O115+O116+#REF!</f>
        <v>#REF!</v>
      </c>
      <c r="P247" s="63" t="e">
        <f>P102+P104+P105+P106+P108+P109+P110+P160+P161+P162+P163+P164+P165+P166+P168+P213+P214+P215+#REF!</f>
        <v>#REF!</v>
      </c>
      <c r="Q247" s="89"/>
      <c r="R247" s="94"/>
      <c r="S247" s="37"/>
      <c r="T247" s="37"/>
    </row>
    <row r="248" spans="1:23" s="12" customFormat="1" x14ac:dyDescent="0.2">
      <c r="A248" s="37"/>
      <c r="B248" s="37"/>
      <c r="C248" s="37"/>
      <c r="D248" s="59" t="s">
        <v>411</v>
      </c>
      <c r="E248" s="2"/>
      <c r="F248" s="2"/>
      <c r="G248" s="2"/>
      <c r="H248" s="2"/>
      <c r="I248" s="2"/>
      <c r="J248" s="2"/>
      <c r="K248" s="2"/>
      <c r="L248" s="2"/>
      <c r="M248" s="63" t="e">
        <f>M122+M124+M125+M126+M127+M128+M129+M130+M131+M132+M133+M134+M192+#REF!</f>
        <v>#REF!</v>
      </c>
      <c r="N248" s="63" t="e">
        <f>N122+N123+N124+N125+N126+N127+N128+N129+N130+N131+N132+N133+N134+N192+#REF!</f>
        <v>#REF!</v>
      </c>
      <c r="O248" s="205" t="e">
        <f>O122+O123+O124+O125+O126+O127+O128+O129+O130+O131+O132+O133+O134+O192+#REF!</f>
        <v>#REF!</v>
      </c>
      <c r="P248" s="63" t="e">
        <f>P122+P123+P124+P125+P126+P127+P128+P129+P130+P131+P132+P133+P134+P192+#REF!</f>
        <v>#REF!</v>
      </c>
      <c r="Q248" s="89"/>
      <c r="R248" s="94"/>
      <c r="S248" s="37"/>
      <c r="T248" s="37"/>
    </row>
    <row r="249" spans="1:23" s="12" customFormat="1" x14ac:dyDescent="0.2">
      <c r="A249" s="16"/>
      <c r="B249" s="16"/>
      <c r="C249" s="16"/>
      <c r="D249" s="59" t="s">
        <v>23</v>
      </c>
      <c r="E249" s="59"/>
      <c r="F249" s="59"/>
      <c r="G249" s="59"/>
      <c r="H249" s="59"/>
      <c r="I249" s="59"/>
      <c r="J249" s="59"/>
      <c r="K249" s="59"/>
      <c r="L249" s="59"/>
      <c r="M249" s="63" t="e">
        <f>M5+M8+M10+M11+M12+M13+M14+M15+M16+M17+M18+M19+M20+M24+M28+M29+M30+M31+M32+M35+M36+M37+M39+M41+M43+M44+M45+M46+M47+M48+M53+M54+M55+M56+M57+M58+M59+M85+M86+M89+M90+M91+M94+M95+M96+M97+M98+M99+M100+M101+M146+M169+M170+M174+M185+M189+M193+M194+M201+M203+M204+M205+M206+M216+M217+M218+M219+M220+M221+#REF!</f>
        <v>#REF!</v>
      </c>
      <c r="N249" s="63" t="e">
        <f>N5+N8+N10+N11+N12+N13+N14+N15+N16+N17+N18+N19+N20+N24+N28+N29+N30+N31+N32+N35+N36+N37+N39+N41+N43+N44+N45+N46+N47+N48+N53+N54+N55+N56+N57+N58+N59+N85+N86+N89+N90+N91+N94+N95+N96+N97+N98+N99+N100+N101+N146+N169+N170+N174+N185+N189+N193+N194+N201+N203+N204+N205+N206+N216+N217+N218+N219+N220+N221+#REF!</f>
        <v>#REF!</v>
      </c>
      <c r="O249" s="63" t="e">
        <f>O5+O8+O10+O11+O12+O13+O14+O15+O16+O17+O18+O19+O20+O24+O28+O29+O30+O31+O32+O35+O36+O37+O39+O41+O43+O44+O45+O46+O47+O48+O53+O54+O55+O56+O57+O58+O59+O85+O86+O89+O90+O91+O94+O95+O96+O97+O98+O99+O100+O101+O146+O169+O170+O174+O185+O189+O193+O194+O201+O203+O204+O205+O206+O216+O217+O218+O219+O220+O221+#REF!</f>
        <v>#REF!</v>
      </c>
      <c r="P249" s="63" t="e">
        <f>P5+P8+P10+P11+P12+P13+P14+P15+P16+P17+P18+P19+P20+P24+P28+P29+P30+P31+P32+P35+P36+P37+P39+P41+P43+P44+P45+P46+P47+P48+P53+P54+P55+P56+P57+P58+P59+P85+P86+P89+P90+P91+P94+P95+P96+P97+P98+P99+P100+P101+P146+P169+P170+P174+P185+P189+P193+P194+P201+P203+P204+P205+P206+P216+P217+P218+P219+P220+P221+#REF!</f>
        <v>#REF!</v>
      </c>
      <c r="Q249" s="89"/>
      <c r="R249" s="94"/>
      <c r="S249" s="16"/>
      <c r="T249" s="16"/>
    </row>
    <row r="250" spans="1:23" s="12" customFormat="1" x14ac:dyDescent="0.2">
      <c r="A250" s="16"/>
      <c r="B250" s="16"/>
      <c r="C250" s="16"/>
      <c r="D250" s="59" t="s">
        <v>311</v>
      </c>
      <c r="E250" s="59"/>
      <c r="F250" s="59"/>
      <c r="G250" s="59"/>
      <c r="H250" s="59"/>
      <c r="I250" s="59"/>
      <c r="J250" s="59"/>
      <c r="K250" s="59"/>
      <c r="L250" s="59"/>
      <c r="M250" s="63">
        <f>M21+M22+M23+M34+M38+M42</f>
        <v>1513.6999999999998</v>
      </c>
      <c r="N250" s="63">
        <f>N21+N22+N23+N34+N38+N42</f>
        <v>0</v>
      </c>
      <c r="O250" s="63">
        <f>O21+O22+O23+O34+O38+O42</f>
        <v>0</v>
      </c>
      <c r="P250" s="63">
        <f>P21+P22+P23+P34+P38+P42</f>
        <v>0</v>
      </c>
      <c r="Q250" s="89"/>
      <c r="R250" s="94"/>
      <c r="S250" s="16"/>
      <c r="T250" s="16"/>
      <c r="W250" s="13"/>
    </row>
    <row r="251" spans="1:23" s="12" customFormat="1" x14ac:dyDescent="0.2">
      <c r="A251" s="16"/>
      <c r="B251" s="16"/>
      <c r="C251" s="16"/>
      <c r="D251" s="59" t="s">
        <v>314</v>
      </c>
      <c r="E251" s="59"/>
      <c r="F251" s="59"/>
      <c r="G251" s="59"/>
      <c r="H251" s="59"/>
      <c r="I251" s="59"/>
      <c r="J251" s="59"/>
      <c r="K251" s="59"/>
      <c r="L251" s="59"/>
      <c r="M251" s="63">
        <f>M49</f>
        <v>1500</v>
      </c>
      <c r="N251" s="63">
        <f>N49</f>
        <v>0</v>
      </c>
      <c r="O251" s="63">
        <f>O49</f>
        <v>0</v>
      </c>
      <c r="P251" s="63">
        <f>P49</f>
        <v>0</v>
      </c>
      <c r="Q251" s="94">
        <f>Q49</f>
        <v>0</v>
      </c>
      <c r="R251" s="94"/>
      <c r="S251" s="16"/>
      <c r="T251" s="16"/>
      <c r="W251" s="13"/>
    </row>
    <row r="252" spans="1:23" s="12" customFormat="1" x14ac:dyDescent="0.2">
      <c r="A252" s="16"/>
      <c r="B252" s="16"/>
      <c r="C252" s="16"/>
      <c r="D252" s="59" t="s">
        <v>100</v>
      </c>
      <c r="E252" s="59"/>
      <c r="F252" s="59"/>
      <c r="G252" s="59"/>
      <c r="H252" s="59"/>
      <c r="I252" s="59"/>
      <c r="J252" s="59"/>
      <c r="K252" s="59"/>
      <c r="L252" s="59"/>
      <c r="M252" s="63">
        <f>M175+M210</f>
        <v>10000</v>
      </c>
      <c r="N252" s="63">
        <f>N175+N176+N177+N178+N179+N180+N181+N210</f>
        <v>2432.2919999999999</v>
      </c>
      <c r="O252" s="63">
        <f>O175+O176+O177+O178+O179+O180+O181+O210</f>
        <v>2053.8429999999998</v>
      </c>
      <c r="P252" s="63">
        <f>P175+P176+P177+P178+P179+P180+P181+P210</f>
        <v>0</v>
      </c>
      <c r="Q252" s="89"/>
      <c r="R252" s="94"/>
      <c r="S252" s="16"/>
      <c r="T252" s="16"/>
      <c r="W252" s="13"/>
    </row>
    <row r="253" spans="1:23" x14ac:dyDescent="0.2">
      <c r="A253" s="38"/>
      <c r="B253" s="38"/>
      <c r="C253" s="38"/>
      <c r="D253" s="61" t="s">
        <v>144</v>
      </c>
      <c r="E253" s="61"/>
      <c r="F253" s="61"/>
      <c r="G253" s="61"/>
      <c r="H253" s="61"/>
      <c r="I253" s="61"/>
      <c r="J253" s="61"/>
      <c r="K253" s="61"/>
      <c r="L253" s="61"/>
      <c r="M253" s="64" t="e">
        <f>M117+M118+M120+M121+#REF!</f>
        <v>#REF!</v>
      </c>
      <c r="N253" s="64" t="e">
        <f>N117+N118+N119+N120+N121+#REF!</f>
        <v>#REF!</v>
      </c>
      <c r="O253" s="64" t="e">
        <f>O117+O118+O119+O120+O121+#REF!</f>
        <v>#REF!</v>
      </c>
      <c r="P253" s="64" t="e">
        <f>P117+P118+P119+P120+P121+#REF!</f>
        <v>#REF!</v>
      </c>
      <c r="Q253" s="90"/>
      <c r="R253" s="95"/>
      <c r="S253" s="38"/>
      <c r="T253" s="38"/>
    </row>
    <row r="254" spans="1:23" hidden="1" x14ac:dyDescent="0.2">
      <c r="A254" s="38"/>
      <c r="B254" s="38"/>
      <c r="C254" s="38"/>
      <c r="D254" s="54"/>
      <c r="E254" s="54"/>
      <c r="F254" s="54"/>
      <c r="G254" s="54"/>
      <c r="H254" s="54"/>
      <c r="I254" s="54"/>
      <c r="J254" s="54"/>
      <c r="K254" s="54"/>
      <c r="L254" s="54"/>
      <c r="M254" s="55"/>
      <c r="N254" s="55"/>
      <c r="O254" s="55"/>
      <c r="P254" s="55"/>
      <c r="Q254" s="54"/>
      <c r="R254" s="55"/>
      <c r="S254" s="38"/>
      <c r="T254" s="38"/>
    </row>
    <row r="255" spans="1:23" hidden="1" x14ac:dyDescent="0.2">
      <c r="D255" s="54" t="s">
        <v>311</v>
      </c>
      <c r="E255" s="54"/>
      <c r="F255" s="54"/>
      <c r="G255" s="54"/>
      <c r="H255" s="54"/>
      <c r="I255" s="54"/>
      <c r="J255" s="54"/>
      <c r="K255" s="54"/>
      <c r="L255" s="54"/>
      <c r="M255" s="55">
        <f>M21+M22+M23+M34+M38+M42</f>
        <v>1513.6999999999998</v>
      </c>
      <c r="N255" s="55">
        <f>N21+N22+N23+N34+N38+N42</f>
        <v>0</v>
      </c>
      <c r="O255" s="55">
        <f>O21+O22+O23+O34+O38+O42</f>
        <v>0</v>
      </c>
      <c r="P255" s="55">
        <f>P21+P22+P23+P34+P38+P42</f>
        <v>0</v>
      </c>
      <c r="Q255" s="54"/>
      <c r="R255" s="55"/>
    </row>
    <row r="256" spans="1:23" hidden="1" x14ac:dyDescent="0.2">
      <c r="D256" s="54" t="s">
        <v>367</v>
      </c>
      <c r="E256" s="54"/>
      <c r="F256" s="54"/>
      <c r="G256" s="54"/>
      <c r="H256" s="54"/>
      <c r="I256" s="54"/>
      <c r="J256" s="54"/>
      <c r="K256" s="54"/>
      <c r="L256" s="54"/>
      <c r="M256" s="55">
        <f>M33+M102+M160+M163+M213</f>
        <v>34469</v>
      </c>
      <c r="N256" s="55"/>
      <c r="O256" s="55"/>
      <c r="P256" s="55"/>
      <c r="Q256" s="54"/>
      <c r="R256" s="55"/>
    </row>
    <row r="257" spans="3:18" hidden="1" x14ac:dyDescent="0.2">
      <c r="D257" s="54" t="s">
        <v>7</v>
      </c>
      <c r="E257" s="54"/>
      <c r="F257" s="54"/>
      <c r="G257" s="54"/>
      <c r="H257" s="54"/>
      <c r="I257" s="54"/>
      <c r="J257" s="54"/>
      <c r="K257" s="54"/>
      <c r="L257" s="54"/>
      <c r="M257" s="55">
        <f>M124+M125+M126+M127+M128+M129+M130+M131+M132+M133+M162+M192+M216+M217+M218+M219+M220+M221</f>
        <v>1975.575</v>
      </c>
      <c r="N257" s="55">
        <f>N124+N125+N126+N127+N128+N129+N130+N131+N132+N133+N162+N192+N216+N217+N218+N219+N220+N221</f>
        <v>6048.4529999999995</v>
      </c>
      <c r="O257" s="55">
        <f>O124+O125+O126+O127+O128+O129+O130+O131+O132+O133+O162+O192+O216+O217+O218+O219+O220+O221</f>
        <v>373.9</v>
      </c>
      <c r="P257" s="55">
        <f>P124+P125+P126+P127+P128+P129+P130+P131+P132+P133+P162+P192+P216+P217+P218+P219+P220+P221</f>
        <v>0</v>
      </c>
      <c r="Q257" s="54"/>
      <c r="R257" s="55"/>
    </row>
    <row r="258" spans="3:18" hidden="1" x14ac:dyDescent="0.2">
      <c r="D258" s="54" t="s">
        <v>368</v>
      </c>
      <c r="E258" s="54"/>
      <c r="F258" s="54"/>
      <c r="G258" s="54"/>
      <c r="H258" s="54"/>
      <c r="I258" s="54"/>
      <c r="J258" s="54"/>
      <c r="K258" s="54"/>
      <c r="L258" s="54"/>
      <c r="M258" s="55">
        <f>M216+M217+M218+M219+M220+M221</f>
        <v>0</v>
      </c>
      <c r="N258" s="57">
        <f>N216+N217+N218+N219+N220+N221</f>
        <v>6048.4529999999995</v>
      </c>
      <c r="O258" s="57">
        <f>O216+O217+O218+O219+O220+O221</f>
        <v>0</v>
      </c>
      <c r="P258" s="57">
        <f>P216+P217+P218+P219+P220+P221</f>
        <v>0</v>
      </c>
      <c r="Q258" s="54"/>
      <c r="R258" s="55"/>
    </row>
    <row r="259" spans="3:18" hidden="1" x14ac:dyDescent="0.2">
      <c r="D259" s="54" t="s">
        <v>369</v>
      </c>
      <c r="E259" s="54"/>
      <c r="F259" s="54"/>
      <c r="G259" s="54"/>
      <c r="H259" s="54"/>
      <c r="I259" s="54"/>
      <c r="J259" s="54"/>
      <c r="K259" s="54"/>
      <c r="L259" s="54"/>
      <c r="M259" s="55">
        <f>M124+M125+M126+M127+M128+M129+M130+M131+M132+M133+M162+M192</f>
        <v>1975.575</v>
      </c>
      <c r="N259" s="57">
        <f>N124+N125+N126+N127+N128+N129+N130+N131+N132+N133+N162+N192</f>
        <v>0</v>
      </c>
      <c r="O259" s="57">
        <f>O124+O125+O126+O127+O128+O129+O130+O131+O132+O133+O162+O192</f>
        <v>373.9</v>
      </c>
      <c r="P259" s="57">
        <f>P124+P125+P126+P127+P128+P129+P130+P131+P132+P133+P162+P192</f>
        <v>0</v>
      </c>
      <c r="Q259" s="54"/>
      <c r="R259" s="55"/>
    </row>
    <row r="260" spans="3:18" hidden="1" x14ac:dyDescent="0.2">
      <c r="D260" s="96"/>
      <c r="E260" s="54"/>
      <c r="F260" s="54"/>
      <c r="G260" s="54"/>
      <c r="H260" s="54"/>
      <c r="I260" s="54"/>
      <c r="J260" s="54"/>
      <c r="K260" s="54"/>
      <c r="L260" s="54"/>
      <c r="M260" s="55"/>
      <c r="N260" s="55"/>
      <c r="O260" s="55"/>
      <c r="P260" s="55"/>
      <c r="Q260" s="54"/>
      <c r="R260" s="55"/>
    </row>
    <row r="261" spans="3:18" x14ac:dyDescent="0.2">
      <c r="C261" s="98"/>
      <c r="D261" s="97" t="s">
        <v>406</v>
      </c>
      <c r="E261" s="61"/>
      <c r="F261" s="61"/>
      <c r="G261" s="61"/>
      <c r="H261" s="61"/>
      <c r="I261" s="61"/>
      <c r="J261" s="61"/>
      <c r="K261" s="61"/>
      <c r="L261" s="61"/>
      <c r="M261" s="64">
        <f>M222+M208+M182+M142+M60</f>
        <v>224061.02899999998</v>
      </c>
      <c r="N261" s="64">
        <f>N222+N208+N182+N142+N60</f>
        <v>199894.81299999999</v>
      </c>
      <c r="O261" s="64">
        <f>O222+O208+O182+O142+O60</f>
        <v>115896.59251</v>
      </c>
      <c r="P261" s="64">
        <f>P222+P208+P182+P142+P60</f>
        <v>22285.616489999997</v>
      </c>
      <c r="Q261" s="54"/>
      <c r="R261" s="55"/>
    </row>
    <row r="262" spans="3:18" ht="25.5" x14ac:dyDescent="0.2">
      <c r="D262" s="61" t="s">
        <v>408</v>
      </c>
      <c r="E262" s="61"/>
      <c r="F262" s="61"/>
      <c r="G262" s="61"/>
      <c r="H262" s="61"/>
      <c r="I262" s="61"/>
      <c r="J262" s="61"/>
      <c r="K262" s="61"/>
      <c r="L262" s="61"/>
      <c r="M262" s="64" t="e">
        <f>#REF!</f>
        <v>#REF!</v>
      </c>
      <c r="N262" s="64" t="e">
        <f>#REF!</f>
        <v>#REF!</v>
      </c>
      <c r="O262" s="64" t="e">
        <f>#REF!</f>
        <v>#REF!</v>
      </c>
      <c r="P262" s="64" t="e">
        <f>#REF!</f>
        <v>#REF!</v>
      </c>
      <c r="Q262" s="54"/>
      <c r="R262" s="55"/>
    </row>
    <row r="263" spans="3:18" x14ac:dyDescent="0.2">
      <c r="D263" s="61" t="s">
        <v>407</v>
      </c>
      <c r="E263" s="61"/>
      <c r="F263" s="61"/>
      <c r="G263" s="61"/>
      <c r="H263" s="61"/>
      <c r="I263" s="61"/>
      <c r="J263" s="61"/>
      <c r="K263" s="61"/>
      <c r="L263" s="61"/>
      <c r="M263" s="64" t="e">
        <f>M261+M262</f>
        <v>#REF!</v>
      </c>
      <c r="N263" s="64" t="e">
        <f>N261+N262</f>
        <v>#REF!</v>
      </c>
      <c r="O263" s="64" t="e">
        <f>O261+O262</f>
        <v>#REF!</v>
      </c>
      <c r="P263" s="64" t="e">
        <f>P261+P262</f>
        <v>#REF!</v>
      </c>
      <c r="Q263" s="56">
        <f>Q261+Q262</f>
        <v>0</v>
      </c>
      <c r="R263" s="55"/>
    </row>
    <row r="264" spans="3:18" x14ac:dyDescent="0.2">
      <c r="D264" s="54"/>
      <c r="E264" s="54"/>
      <c r="F264" s="54"/>
      <c r="G264" s="54"/>
      <c r="H264" s="54"/>
      <c r="I264" s="54"/>
      <c r="J264" s="54"/>
      <c r="K264" s="54"/>
      <c r="L264" s="54"/>
      <c r="M264" s="84" t="e">
        <f>M239-M263</f>
        <v>#REF!</v>
      </c>
      <c r="N264" s="84" t="e">
        <f>N239-N263</f>
        <v>#REF!</v>
      </c>
      <c r="O264" s="84" t="e">
        <f>O239-O263</f>
        <v>#REF!</v>
      </c>
      <c r="P264" s="84" t="e">
        <f>P239-P263</f>
        <v>#REF!</v>
      </c>
      <c r="Q264" s="54"/>
      <c r="R264" s="55"/>
    </row>
    <row r="265" spans="3:18" x14ac:dyDescent="0.2">
      <c r="D265" s="53"/>
      <c r="E265" s="53"/>
      <c r="F265" s="53"/>
      <c r="G265" s="53"/>
      <c r="H265" s="53"/>
      <c r="I265" s="53"/>
      <c r="J265" s="53"/>
      <c r="K265" s="53"/>
      <c r="L265" s="53"/>
      <c r="M265" s="58"/>
      <c r="N265" s="58"/>
      <c r="O265" s="58"/>
      <c r="P265" s="58"/>
      <c r="Q265" s="53"/>
      <c r="R265" s="58"/>
    </row>
  </sheetData>
  <autoFilter ref="A2:U239"/>
  <mergeCells count="180">
    <mergeCell ref="AA19:AA20"/>
    <mergeCell ref="P6:P7"/>
    <mergeCell ref="R6:R7"/>
    <mergeCell ref="S6:S7"/>
    <mergeCell ref="U6:U7"/>
    <mergeCell ref="A9:A11"/>
    <mergeCell ref="B9:B11"/>
    <mergeCell ref="A1:U1"/>
    <mergeCell ref="A4:U4"/>
    <mergeCell ref="A5:A8"/>
    <mergeCell ref="B5:B8"/>
    <mergeCell ref="C6:C7"/>
    <mergeCell ref="D6:D7"/>
    <mergeCell ref="M6:M7"/>
    <mergeCell ref="N6:N7"/>
    <mergeCell ref="O6:O7"/>
    <mergeCell ref="T6:T7"/>
    <mergeCell ref="A21:A25"/>
    <mergeCell ref="B21:B25"/>
    <mergeCell ref="C23:C24"/>
    <mergeCell ref="A26:A32"/>
    <mergeCell ref="B26:B32"/>
    <mergeCell ref="A33:A38"/>
    <mergeCell ref="B33:B38"/>
    <mergeCell ref="C34:C35"/>
    <mergeCell ref="A12:A13"/>
    <mergeCell ref="B12:B13"/>
    <mergeCell ref="A14:A18"/>
    <mergeCell ref="B14:B18"/>
    <mergeCell ref="A19:A20"/>
    <mergeCell ref="B19:B20"/>
    <mergeCell ref="U41:U42"/>
    <mergeCell ref="A50:A52"/>
    <mergeCell ref="B50:B52"/>
    <mergeCell ref="M50:M51"/>
    <mergeCell ref="U50:U51"/>
    <mergeCell ref="R34:R35"/>
    <mergeCell ref="S34:S35"/>
    <mergeCell ref="T34:T35"/>
    <mergeCell ref="U34:U35"/>
    <mergeCell ref="A39:A47"/>
    <mergeCell ref="B39:B47"/>
    <mergeCell ref="C41:C42"/>
    <mergeCell ref="R41:R42"/>
    <mergeCell ref="S41:S42"/>
    <mergeCell ref="T41:T42"/>
    <mergeCell ref="S50:S51"/>
    <mergeCell ref="T50:T51"/>
    <mergeCell ref="A53:A59"/>
    <mergeCell ref="B53:B59"/>
    <mergeCell ref="U56:U59"/>
    <mergeCell ref="A60:C60"/>
    <mergeCell ref="A61:U61"/>
    <mergeCell ref="A63:A69"/>
    <mergeCell ref="B63:B69"/>
    <mergeCell ref="M64:M69"/>
    <mergeCell ref="O65:O68"/>
    <mergeCell ref="P65:P68"/>
    <mergeCell ref="R65:R68"/>
    <mergeCell ref="S65:S68"/>
    <mergeCell ref="T65:T68"/>
    <mergeCell ref="U65:U68"/>
    <mergeCell ref="U78:U79"/>
    <mergeCell ref="D73:D74"/>
    <mergeCell ref="M73:M74"/>
    <mergeCell ref="R73:R74"/>
    <mergeCell ref="S73:S74"/>
    <mergeCell ref="A75:A84"/>
    <mergeCell ref="B75:B84"/>
    <mergeCell ref="M77:M83"/>
    <mergeCell ref="C78:C79"/>
    <mergeCell ref="D78:D79"/>
    <mergeCell ref="A70:A74"/>
    <mergeCell ref="B70:B74"/>
    <mergeCell ref="R78:R79"/>
    <mergeCell ref="C73:C74"/>
    <mergeCell ref="N73:N74"/>
    <mergeCell ref="O73:O74"/>
    <mergeCell ref="P73:P74"/>
    <mergeCell ref="T73:T74"/>
    <mergeCell ref="U73:U74"/>
    <mergeCell ref="M70:M71"/>
    <mergeCell ref="N80:N83"/>
    <mergeCell ref="O80:O83"/>
    <mergeCell ref="P80:P83"/>
    <mergeCell ref="S80:S83"/>
    <mergeCell ref="U102:U103"/>
    <mergeCell ref="A94:A99"/>
    <mergeCell ref="B94:B99"/>
    <mergeCell ref="A85:A87"/>
    <mergeCell ref="B85:B87"/>
    <mergeCell ref="A88:A91"/>
    <mergeCell ref="B88:B91"/>
    <mergeCell ref="A92:A93"/>
    <mergeCell ref="B92:B93"/>
    <mergeCell ref="C118:C119"/>
    <mergeCell ref="M118:M119"/>
    <mergeCell ref="S118:S119"/>
    <mergeCell ref="M122:M123"/>
    <mergeCell ref="S78:S79"/>
    <mergeCell ref="N102:N103"/>
    <mergeCell ref="O102:O103"/>
    <mergeCell ref="P102:P103"/>
    <mergeCell ref="R102:R103"/>
    <mergeCell ref="S102:S103"/>
    <mergeCell ref="N78:N79"/>
    <mergeCell ref="O78:O79"/>
    <mergeCell ref="P78:P79"/>
    <mergeCell ref="P106:P107"/>
    <mergeCell ref="R106:R107"/>
    <mergeCell ref="S106:S107"/>
    <mergeCell ref="V154:W155"/>
    <mergeCell ref="A160:A161"/>
    <mergeCell ref="B160:B161"/>
    <mergeCell ref="M160:M161"/>
    <mergeCell ref="V94:W98"/>
    <mergeCell ref="A100:A101"/>
    <mergeCell ref="B100:B101"/>
    <mergeCell ref="A102:A134"/>
    <mergeCell ref="B102:B134"/>
    <mergeCell ref="C102:C103"/>
    <mergeCell ref="D102:D103"/>
    <mergeCell ref="M102:M103"/>
    <mergeCell ref="U106:U107"/>
    <mergeCell ref="M108:M109"/>
    <mergeCell ref="M110:M116"/>
    <mergeCell ref="M105:M107"/>
    <mergeCell ref="C106:C107"/>
    <mergeCell ref="D106:D107"/>
    <mergeCell ref="E106:E107"/>
    <mergeCell ref="N106:N107"/>
    <mergeCell ref="O106:O107"/>
    <mergeCell ref="A138:A141"/>
    <mergeCell ref="B138:B141"/>
    <mergeCell ref="M138:M141"/>
    <mergeCell ref="V178:Z178"/>
    <mergeCell ref="V180:Z180"/>
    <mergeCell ref="A182:C182"/>
    <mergeCell ref="A183:U183"/>
    <mergeCell ref="A184:A185"/>
    <mergeCell ref="B184:B185"/>
    <mergeCell ref="A169:A173"/>
    <mergeCell ref="B169:B173"/>
    <mergeCell ref="M171:M173"/>
    <mergeCell ref="A175:A181"/>
    <mergeCell ref="B175:B181"/>
    <mergeCell ref="M175:M181"/>
    <mergeCell ref="V179:Z179"/>
    <mergeCell ref="A222:C222"/>
    <mergeCell ref="A208:C208"/>
    <mergeCell ref="A209:U209"/>
    <mergeCell ref="A210:A211"/>
    <mergeCell ref="B210:B211"/>
    <mergeCell ref="A213:A215"/>
    <mergeCell ref="B213:B215"/>
    <mergeCell ref="M213:M215"/>
    <mergeCell ref="AC190:AC192"/>
    <mergeCell ref="V192:X192"/>
    <mergeCell ref="A201:A202"/>
    <mergeCell ref="B201:B202"/>
    <mergeCell ref="A190:A192"/>
    <mergeCell ref="B190:B192"/>
    <mergeCell ref="V190:V191"/>
    <mergeCell ref="A216:A221"/>
    <mergeCell ref="B216:B221"/>
    <mergeCell ref="W190:W191"/>
    <mergeCell ref="B195:B200"/>
    <mergeCell ref="A195:A200"/>
    <mergeCell ref="A186:A188"/>
    <mergeCell ref="B186:B188"/>
    <mergeCell ref="M186:M187"/>
    <mergeCell ref="A163:A168"/>
    <mergeCell ref="B163:B168"/>
    <mergeCell ref="M163:M168"/>
    <mergeCell ref="A142:C142"/>
    <mergeCell ref="A143:U143"/>
    <mergeCell ref="A144:A159"/>
    <mergeCell ref="B144:B159"/>
    <mergeCell ref="M144:M145"/>
    <mergeCell ref="M147:M159"/>
  </mergeCells>
  <printOptions horizontalCentered="1"/>
  <pageMargins left="0.19685039370078741" right="0.19685039370078741" top="0.55118110236220474" bottom="0.15748031496062992" header="0.31496062992125984" footer="0.31496062992125984"/>
  <pageSetup paperSize="9" scale="84" fitToWidth="0" orientation="landscape" r:id="rId1"/>
  <headerFooter>
    <oddHeader>&amp;CСтраница &amp;P</oddHeader>
  </headerFooter>
  <rowBreaks count="11" manualBreakCount="11">
    <brk id="25" max="20" man="1"/>
    <brk id="47" max="20" man="1"/>
    <brk id="69" max="20" man="1"/>
    <brk id="95" max="20" man="1"/>
    <brk id="107" max="20" man="1"/>
    <brk id="126" max="20" man="1"/>
    <brk id="152" max="20" man="1"/>
    <brk id="172" max="20" man="1"/>
    <brk id="188" max="20" man="1"/>
    <brk id="205" max="20" man="1"/>
    <brk id="239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F274"/>
  <sheetViews>
    <sheetView view="pageBreakPreview" zoomScaleNormal="100" zoomScaleSheetLayoutView="100" workbookViewId="0">
      <pane ySplit="3" topLeftCell="A4" activePane="bottomLeft" state="frozen"/>
      <selection pane="bottomLeft" activeCell="N24" sqref="N24"/>
    </sheetView>
  </sheetViews>
  <sheetFormatPr defaultColWidth="9.140625" defaultRowHeight="12.75" x14ac:dyDescent="0.2"/>
  <cols>
    <col min="1" max="1" width="3.85546875" style="14" customWidth="1"/>
    <col min="2" max="2" width="22.28515625" style="14" customWidth="1"/>
    <col min="3" max="3" width="20.28515625" style="14" customWidth="1"/>
    <col min="4" max="4" width="8.42578125" style="14" customWidth="1"/>
    <col min="5" max="5" width="9.140625" style="14" hidden="1" customWidth="1"/>
    <col min="6" max="6" width="10.85546875" style="14" hidden="1" customWidth="1"/>
    <col min="7" max="7" width="9.42578125" style="14" hidden="1" customWidth="1"/>
    <col min="8" max="8" width="8.85546875" style="14" hidden="1" customWidth="1"/>
    <col min="9" max="9" width="11.85546875" style="14" hidden="1" customWidth="1"/>
    <col min="10" max="10" width="7.140625" style="14" hidden="1" customWidth="1"/>
    <col min="11" max="11" width="13.140625" style="14" hidden="1" customWidth="1"/>
    <col min="12" max="12" width="13.85546875" style="14" hidden="1" customWidth="1"/>
    <col min="13" max="14" width="10.7109375" style="14" customWidth="1"/>
    <col min="15" max="15" width="11.42578125" style="14" customWidth="1"/>
    <col min="16" max="16" width="11.140625" style="14" customWidth="1"/>
    <col min="17" max="17" width="0.140625" style="14" hidden="1" customWidth="1"/>
    <col min="18" max="18" width="7.140625" style="14" customWidth="1"/>
    <col min="19" max="19" width="20.28515625" style="14" customWidth="1"/>
    <col min="20" max="20" width="12" style="14" customWidth="1"/>
    <col min="21" max="21" width="17.140625" style="14" customWidth="1"/>
    <col min="22" max="22" width="6.28515625" style="14" hidden="1" customWidth="1"/>
    <col min="23" max="23" width="8.7109375" style="14" hidden="1" customWidth="1"/>
    <col min="24" max="24" width="8.140625" style="14" hidden="1" customWidth="1"/>
    <col min="25" max="35" width="9.140625" style="14" hidden="1" customWidth="1"/>
    <col min="36" max="49" width="9.140625" style="14" customWidth="1"/>
    <col min="50" max="16384" width="9.140625" style="14"/>
  </cols>
  <sheetData>
    <row r="1" spans="1:24" ht="31.5" customHeight="1" x14ac:dyDescent="0.2">
      <c r="A1" s="425" t="s">
        <v>598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5"/>
      <c r="S1" s="425"/>
      <c r="T1" s="425"/>
      <c r="U1" s="425"/>
      <c r="V1" s="6"/>
    </row>
    <row r="2" spans="1:24" s="7" customFormat="1" ht="34.5" customHeight="1" x14ac:dyDescent="0.2">
      <c r="A2" s="159" t="s">
        <v>256</v>
      </c>
      <c r="B2" s="159" t="s">
        <v>4</v>
      </c>
      <c r="C2" s="159" t="s">
        <v>2</v>
      </c>
      <c r="D2" s="159" t="s">
        <v>6</v>
      </c>
      <c r="E2" s="263"/>
      <c r="F2" s="263"/>
      <c r="G2" s="263"/>
      <c r="H2" s="263"/>
      <c r="I2" s="263"/>
      <c r="J2" s="263"/>
      <c r="K2" s="263"/>
      <c r="L2" s="263"/>
      <c r="M2" s="159" t="s">
        <v>17</v>
      </c>
      <c r="N2" s="159" t="s">
        <v>19</v>
      </c>
      <c r="O2" s="159" t="s">
        <v>18</v>
      </c>
      <c r="P2" s="159" t="s">
        <v>20</v>
      </c>
      <c r="Q2" s="159" t="s">
        <v>1</v>
      </c>
      <c r="R2" s="159" t="s">
        <v>21</v>
      </c>
      <c r="S2" s="159" t="s">
        <v>3</v>
      </c>
      <c r="T2" s="159" t="s">
        <v>0</v>
      </c>
      <c r="U2" s="159" t="s">
        <v>9</v>
      </c>
      <c r="V2" s="20"/>
      <c r="W2" s="20"/>
      <c r="X2" s="20"/>
    </row>
    <row r="3" spans="1:24" s="7" customFormat="1" ht="15.75" customHeight="1" x14ac:dyDescent="0.2">
      <c r="A3" s="263">
        <v>1</v>
      </c>
      <c r="B3" s="263">
        <v>2</v>
      </c>
      <c r="C3" s="263">
        <v>3</v>
      </c>
      <c r="D3" s="263">
        <v>4</v>
      </c>
      <c r="E3" s="263" t="s">
        <v>7</v>
      </c>
      <c r="F3" s="263" t="s">
        <v>112</v>
      </c>
      <c r="G3" s="263" t="s">
        <v>100</v>
      </c>
      <c r="H3" s="263" t="s">
        <v>113</v>
      </c>
      <c r="I3" s="263" t="s">
        <v>79</v>
      </c>
      <c r="J3" s="263" t="s">
        <v>114</v>
      </c>
      <c r="K3" s="263" t="s">
        <v>23</v>
      </c>
      <c r="L3" s="263" t="s">
        <v>16</v>
      </c>
      <c r="M3" s="263">
        <v>5</v>
      </c>
      <c r="N3" s="263">
        <v>6</v>
      </c>
      <c r="O3" s="263">
        <v>7</v>
      </c>
      <c r="P3" s="263">
        <v>8</v>
      </c>
      <c r="Q3" s="263"/>
      <c r="R3" s="263">
        <v>9</v>
      </c>
      <c r="S3" s="263">
        <v>10</v>
      </c>
      <c r="T3" s="263">
        <v>11</v>
      </c>
      <c r="U3" s="263">
        <v>12</v>
      </c>
      <c r="V3" s="20"/>
      <c r="W3" s="20"/>
      <c r="X3" s="20"/>
    </row>
    <row r="4" spans="1:24" s="8" customFormat="1" x14ac:dyDescent="0.2">
      <c r="A4" s="371" t="s">
        <v>415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3"/>
      <c r="V4" s="14"/>
      <c r="W4" s="14"/>
      <c r="X4" s="14"/>
    </row>
    <row r="5" spans="1:24" s="9" customFormat="1" ht="22.5" x14ac:dyDescent="0.2">
      <c r="A5" s="363">
        <v>1</v>
      </c>
      <c r="B5" s="363" t="s">
        <v>421</v>
      </c>
      <c r="C5" s="252" t="s">
        <v>536</v>
      </c>
      <c r="D5" s="251" t="s">
        <v>23</v>
      </c>
      <c r="E5" s="251"/>
      <c r="F5" s="251"/>
      <c r="G5" s="251"/>
      <c r="H5" s="251"/>
      <c r="I5" s="251"/>
      <c r="J5" s="251"/>
      <c r="K5" s="251"/>
      <c r="L5" s="251"/>
      <c r="M5" s="262">
        <v>0</v>
      </c>
      <c r="N5" s="262">
        <v>0</v>
      </c>
      <c r="O5" s="251">
        <v>30.405000000000001</v>
      </c>
      <c r="P5" s="262">
        <v>0</v>
      </c>
      <c r="Q5" s="251"/>
      <c r="R5" s="251">
        <v>99</v>
      </c>
      <c r="S5" s="173" t="s">
        <v>537</v>
      </c>
      <c r="T5" s="252" t="s">
        <v>538</v>
      </c>
      <c r="U5" s="251"/>
      <c r="V5" s="22"/>
      <c r="W5" s="22"/>
      <c r="X5" s="22"/>
    </row>
    <row r="6" spans="1:24" s="15" customFormat="1" ht="24" customHeight="1" x14ac:dyDescent="0.2">
      <c r="A6" s="364"/>
      <c r="B6" s="364"/>
      <c r="C6" s="252" t="s">
        <v>161</v>
      </c>
      <c r="D6" s="252" t="s">
        <v>23</v>
      </c>
      <c r="E6" s="252"/>
      <c r="F6" s="252"/>
      <c r="G6" s="252"/>
      <c r="H6" s="252"/>
      <c r="I6" s="252"/>
      <c r="J6" s="252"/>
      <c r="K6" s="252"/>
      <c r="L6" s="252"/>
      <c r="M6" s="152">
        <v>50</v>
      </c>
      <c r="N6" s="152">
        <v>0</v>
      </c>
      <c r="O6" s="152">
        <v>50</v>
      </c>
      <c r="P6" s="152">
        <v>0</v>
      </c>
      <c r="Q6" s="252"/>
      <c r="R6" s="252">
        <v>99</v>
      </c>
      <c r="S6" s="252" t="s">
        <v>119</v>
      </c>
      <c r="T6" s="252" t="s">
        <v>162</v>
      </c>
      <c r="U6" s="162"/>
      <c r="V6" s="21" t="s">
        <v>313</v>
      </c>
      <c r="W6" s="21"/>
      <c r="X6" s="21"/>
    </row>
    <row r="7" spans="1:24" s="229" customFormat="1" ht="14.25" hidden="1" customHeight="1" x14ac:dyDescent="0.2">
      <c r="A7" s="364"/>
      <c r="B7" s="364"/>
      <c r="C7" s="358"/>
      <c r="D7" s="358"/>
      <c r="E7" s="251"/>
      <c r="F7" s="251"/>
      <c r="G7" s="251"/>
      <c r="H7" s="251"/>
      <c r="I7" s="251"/>
      <c r="J7" s="251"/>
      <c r="K7" s="251"/>
      <c r="L7" s="251"/>
      <c r="M7" s="385"/>
      <c r="N7" s="385"/>
      <c r="O7" s="385"/>
      <c r="P7" s="385"/>
      <c r="Q7" s="251"/>
      <c r="R7" s="358"/>
      <c r="S7" s="359"/>
      <c r="T7" s="359"/>
      <c r="U7" s="426"/>
      <c r="V7" s="228"/>
      <c r="W7" s="228"/>
      <c r="X7" s="228"/>
    </row>
    <row r="8" spans="1:24" s="229" customFormat="1" ht="12.75" hidden="1" customHeight="1" x14ac:dyDescent="0.2">
      <c r="A8" s="364"/>
      <c r="B8" s="364"/>
      <c r="C8" s="358"/>
      <c r="D8" s="358"/>
      <c r="E8" s="251"/>
      <c r="F8" s="251"/>
      <c r="G8" s="251"/>
      <c r="H8" s="251"/>
      <c r="I8" s="251"/>
      <c r="J8" s="251"/>
      <c r="K8" s="251"/>
      <c r="L8" s="251"/>
      <c r="M8" s="385"/>
      <c r="N8" s="385"/>
      <c r="O8" s="385"/>
      <c r="P8" s="385"/>
      <c r="Q8" s="251"/>
      <c r="R8" s="358"/>
      <c r="S8" s="359"/>
      <c r="T8" s="359"/>
      <c r="U8" s="426"/>
      <c r="V8" s="228"/>
      <c r="W8" s="228"/>
      <c r="X8" s="228"/>
    </row>
    <row r="9" spans="1:24" s="8" customFormat="1" ht="22.5" x14ac:dyDescent="0.2">
      <c r="A9" s="375"/>
      <c r="B9" s="375"/>
      <c r="C9" s="251" t="s">
        <v>325</v>
      </c>
      <c r="D9" s="251" t="s">
        <v>23</v>
      </c>
      <c r="E9" s="251"/>
      <c r="F9" s="251"/>
      <c r="G9" s="251"/>
      <c r="H9" s="251"/>
      <c r="I9" s="251"/>
      <c r="J9" s="251"/>
      <c r="K9" s="251"/>
      <c r="L9" s="251"/>
      <c r="M9" s="262">
        <v>0</v>
      </c>
      <c r="N9" s="262">
        <v>0</v>
      </c>
      <c r="O9" s="262">
        <v>26.571999999999999</v>
      </c>
      <c r="P9" s="262">
        <v>0</v>
      </c>
      <c r="Q9" s="251"/>
      <c r="R9" s="251">
        <v>99</v>
      </c>
      <c r="S9" s="252" t="s">
        <v>326</v>
      </c>
      <c r="T9" s="17" t="s">
        <v>370</v>
      </c>
      <c r="U9" s="274"/>
      <c r="V9" s="14"/>
      <c r="W9" s="14"/>
      <c r="X9" s="14"/>
    </row>
    <row r="10" spans="1:24" s="229" customFormat="1" hidden="1" x14ac:dyDescent="0.2">
      <c r="A10" s="427">
        <v>2</v>
      </c>
      <c r="B10" s="409" t="s">
        <v>422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208"/>
      <c r="N10" s="208"/>
      <c r="O10" s="208"/>
      <c r="P10" s="208"/>
      <c r="Q10" s="18"/>
      <c r="R10" s="18"/>
      <c r="S10" s="31"/>
      <c r="T10" s="209"/>
      <c r="U10" s="210"/>
      <c r="V10" s="228" t="s">
        <v>313</v>
      </c>
      <c r="W10" s="228"/>
      <c r="X10" s="228"/>
    </row>
    <row r="11" spans="1:24" s="8" customFormat="1" ht="22.5" customHeight="1" x14ac:dyDescent="0.2">
      <c r="A11" s="428"/>
      <c r="B11" s="430"/>
      <c r="C11" s="247" t="s">
        <v>347</v>
      </c>
      <c r="D11" s="251" t="s">
        <v>23</v>
      </c>
      <c r="E11" s="251"/>
      <c r="F11" s="251"/>
      <c r="G11" s="251"/>
      <c r="H11" s="251"/>
      <c r="I11" s="251"/>
      <c r="J11" s="251"/>
      <c r="K11" s="251"/>
      <c r="L11" s="251"/>
      <c r="M11" s="254">
        <v>0</v>
      </c>
      <c r="N11" s="262">
        <v>0</v>
      </c>
      <c r="O11" s="254">
        <v>23.713999999999999</v>
      </c>
      <c r="P11" s="254">
        <v>0</v>
      </c>
      <c r="Q11" s="251"/>
      <c r="R11" s="247">
        <v>99</v>
      </c>
      <c r="S11" s="250" t="s">
        <v>519</v>
      </c>
      <c r="T11" s="17" t="s">
        <v>528</v>
      </c>
      <c r="U11" s="255"/>
      <c r="V11" s="14" t="s">
        <v>313</v>
      </c>
      <c r="W11" s="14"/>
      <c r="X11" s="14"/>
    </row>
    <row r="12" spans="1:24" s="8" customFormat="1" ht="22.5" customHeight="1" x14ac:dyDescent="0.2">
      <c r="A12" s="428"/>
      <c r="B12" s="430"/>
      <c r="C12" s="247" t="s">
        <v>347</v>
      </c>
      <c r="D12" s="251" t="s">
        <v>23</v>
      </c>
      <c r="E12" s="251"/>
      <c r="F12" s="251"/>
      <c r="G12" s="251"/>
      <c r="H12" s="251"/>
      <c r="I12" s="251"/>
      <c r="J12" s="251"/>
      <c r="K12" s="251"/>
      <c r="L12" s="251"/>
      <c r="M12" s="254">
        <v>0</v>
      </c>
      <c r="N12" s="262">
        <v>0</v>
      </c>
      <c r="O12" s="254">
        <v>235.28800000000001</v>
      </c>
      <c r="P12" s="254">
        <v>0</v>
      </c>
      <c r="Q12" s="251"/>
      <c r="R12" s="247">
        <v>80</v>
      </c>
      <c r="S12" s="250" t="s">
        <v>519</v>
      </c>
      <c r="T12" s="217" t="s">
        <v>533</v>
      </c>
      <c r="U12" s="255"/>
      <c r="V12" s="14"/>
      <c r="W12" s="14"/>
      <c r="X12" s="14"/>
    </row>
    <row r="13" spans="1:24" s="229" customFormat="1" hidden="1" x14ac:dyDescent="0.2">
      <c r="A13" s="429"/>
      <c r="B13" s="431"/>
      <c r="C13" s="8"/>
      <c r="D13" s="8"/>
      <c r="E13" s="251"/>
      <c r="F13" s="251"/>
      <c r="G13" s="251"/>
      <c r="H13" s="251"/>
      <c r="I13" s="251"/>
      <c r="J13" s="251"/>
      <c r="K13" s="251"/>
      <c r="L13" s="251"/>
      <c r="M13" s="8"/>
      <c r="N13" s="8"/>
      <c r="O13" s="8"/>
      <c r="P13" s="8"/>
      <c r="Q13" s="8"/>
      <c r="R13" s="8"/>
      <c r="S13" s="8"/>
      <c r="T13" s="214"/>
      <c r="U13" s="255"/>
      <c r="V13" s="228" t="s">
        <v>313</v>
      </c>
      <c r="W13" s="228"/>
      <c r="X13" s="228"/>
    </row>
    <row r="14" spans="1:24" s="229" customFormat="1" hidden="1" x14ac:dyDescent="0.2">
      <c r="A14" s="361"/>
      <c r="B14" s="363"/>
      <c r="C14" s="250"/>
      <c r="D14" s="251"/>
      <c r="E14" s="251"/>
      <c r="F14" s="251"/>
      <c r="G14" s="251"/>
      <c r="H14" s="251"/>
      <c r="I14" s="251"/>
      <c r="J14" s="251"/>
      <c r="K14" s="251"/>
      <c r="L14" s="251"/>
      <c r="M14" s="254"/>
      <c r="N14" s="262"/>
      <c r="O14" s="254"/>
      <c r="P14" s="254"/>
      <c r="Q14" s="251"/>
      <c r="R14" s="247"/>
      <c r="S14" s="250"/>
      <c r="T14" s="17"/>
      <c r="U14" s="255"/>
      <c r="V14" s="228"/>
      <c r="W14" s="228"/>
      <c r="X14" s="228"/>
    </row>
    <row r="15" spans="1:24" s="229" customFormat="1" hidden="1" x14ac:dyDescent="0.2">
      <c r="A15" s="374"/>
      <c r="B15" s="375"/>
      <c r="C15" s="250"/>
      <c r="D15" s="245"/>
      <c r="E15" s="251"/>
      <c r="F15" s="251"/>
      <c r="G15" s="251"/>
      <c r="H15" s="251"/>
      <c r="I15" s="251"/>
      <c r="J15" s="251"/>
      <c r="K15" s="251"/>
      <c r="L15" s="251"/>
      <c r="M15" s="254"/>
      <c r="N15" s="254"/>
      <c r="O15" s="254"/>
      <c r="P15" s="254"/>
      <c r="Q15" s="251"/>
      <c r="R15" s="247"/>
      <c r="S15" s="250"/>
      <c r="T15" s="17"/>
      <c r="U15" s="255"/>
      <c r="V15" s="228"/>
      <c r="W15" s="228"/>
      <c r="X15" s="228"/>
    </row>
    <row r="16" spans="1:24" s="8" customFormat="1" ht="33.75" x14ac:dyDescent="0.2">
      <c r="A16" s="427">
        <v>3</v>
      </c>
      <c r="B16" s="409" t="s">
        <v>423</v>
      </c>
      <c r="C16" s="252" t="s">
        <v>339</v>
      </c>
      <c r="D16" s="252" t="s">
        <v>23</v>
      </c>
      <c r="E16" s="160">
        <v>50</v>
      </c>
      <c r="F16" s="252">
        <v>0</v>
      </c>
      <c r="G16" s="252"/>
      <c r="H16" s="252"/>
      <c r="I16" s="252"/>
      <c r="J16" s="252">
        <v>99</v>
      </c>
      <c r="K16" s="252" t="s">
        <v>67</v>
      </c>
      <c r="L16" s="252" t="s">
        <v>340</v>
      </c>
      <c r="M16" s="152">
        <v>50</v>
      </c>
      <c r="N16" s="152">
        <v>0</v>
      </c>
      <c r="O16" s="152">
        <v>50</v>
      </c>
      <c r="P16" s="152">
        <v>0</v>
      </c>
      <c r="Q16" s="252"/>
      <c r="R16" s="252">
        <v>99</v>
      </c>
      <c r="S16" s="252" t="s">
        <v>67</v>
      </c>
      <c r="T16" s="252" t="s">
        <v>340</v>
      </c>
      <c r="U16" s="255"/>
      <c r="V16" s="14"/>
      <c r="W16" s="14"/>
      <c r="X16" s="14"/>
    </row>
    <row r="17" spans="1:50" s="8" customFormat="1" ht="22.5" x14ac:dyDescent="0.2">
      <c r="A17" s="428"/>
      <c r="B17" s="430"/>
      <c r="C17" s="261" t="s">
        <v>341</v>
      </c>
      <c r="D17" s="252" t="s">
        <v>23</v>
      </c>
      <c r="E17" s="160">
        <v>50</v>
      </c>
      <c r="F17" s="252"/>
      <c r="G17" s="252"/>
      <c r="H17" s="252"/>
      <c r="I17" s="252"/>
      <c r="J17" s="252">
        <v>0</v>
      </c>
      <c r="K17" s="252"/>
      <c r="L17" s="252" t="s">
        <v>342</v>
      </c>
      <c r="M17" s="152">
        <v>50</v>
      </c>
      <c r="N17" s="152">
        <v>0</v>
      </c>
      <c r="O17" s="152">
        <v>0</v>
      </c>
      <c r="P17" s="152">
        <v>0</v>
      </c>
      <c r="Q17" s="252"/>
      <c r="R17" s="252"/>
      <c r="S17" s="252"/>
      <c r="T17" s="252" t="s">
        <v>342</v>
      </c>
      <c r="U17" s="255"/>
      <c r="V17" s="14"/>
      <c r="W17" s="14"/>
      <c r="X17" s="14"/>
    </row>
    <row r="18" spans="1:50" s="8" customFormat="1" ht="22.5" x14ac:dyDescent="0.2">
      <c r="A18" s="428"/>
      <c r="B18" s="430"/>
      <c r="C18" s="252" t="s">
        <v>343</v>
      </c>
      <c r="D18" s="252" t="s">
        <v>23</v>
      </c>
      <c r="E18" s="160">
        <v>200</v>
      </c>
      <c r="F18" s="252"/>
      <c r="G18" s="252"/>
      <c r="H18" s="252"/>
      <c r="I18" s="252"/>
      <c r="J18" s="252">
        <v>0</v>
      </c>
      <c r="K18" s="252"/>
      <c r="L18" s="252" t="s">
        <v>342</v>
      </c>
      <c r="M18" s="152">
        <v>200</v>
      </c>
      <c r="N18" s="152">
        <v>0</v>
      </c>
      <c r="O18" s="152">
        <v>0</v>
      </c>
      <c r="P18" s="152">
        <v>0</v>
      </c>
      <c r="Q18" s="252"/>
      <c r="R18" s="252"/>
      <c r="S18" s="252"/>
      <c r="T18" s="252" t="s">
        <v>342</v>
      </c>
      <c r="U18" s="255"/>
      <c r="V18" s="14"/>
      <c r="W18" s="14"/>
      <c r="X18" s="14"/>
    </row>
    <row r="19" spans="1:50" s="8" customFormat="1" ht="22.5" x14ac:dyDescent="0.2">
      <c r="A19" s="428"/>
      <c r="B19" s="430"/>
      <c r="C19" s="252" t="s">
        <v>622</v>
      </c>
      <c r="D19" s="251" t="s">
        <v>23</v>
      </c>
      <c r="E19" s="161">
        <v>300</v>
      </c>
      <c r="F19" s="251"/>
      <c r="G19" s="251"/>
      <c r="H19" s="251"/>
      <c r="I19" s="251"/>
      <c r="J19" s="251">
        <v>0</v>
      </c>
      <c r="K19" s="251"/>
      <c r="L19" s="252" t="s">
        <v>342</v>
      </c>
      <c r="M19" s="262">
        <v>300</v>
      </c>
      <c r="N19" s="262">
        <v>0</v>
      </c>
      <c r="O19" s="262">
        <v>0</v>
      </c>
      <c r="P19" s="262">
        <v>0</v>
      </c>
      <c r="Q19" s="251"/>
      <c r="R19" s="251"/>
      <c r="S19" s="251"/>
      <c r="T19" s="252" t="s">
        <v>342</v>
      </c>
      <c r="U19" s="255"/>
      <c r="V19" s="14"/>
      <c r="W19" s="14"/>
      <c r="X19" s="14"/>
    </row>
    <row r="20" spans="1:50" s="8" customFormat="1" ht="22.5" x14ac:dyDescent="0.2">
      <c r="A20" s="429"/>
      <c r="B20" s="431"/>
      <c r="C20" s="252" t="s">
        <v>345</v>
      </c>
      <c r="D20" s="251" t="s">
        <v>23</v>
      </c>
      <c r="E20" s="161">
        <v>25</v>
      </c>
      <c r="F20" s="251">
        <v>0</v>
      </c>
      <c r="G20" s="251">
        <v>21.1</v>
      </c>
      <c r="H20" s="251">
        <v>3.9</v>
      </c>
      <c r="I20" s="251"/>
      <c r="J20" s="251">
        <v>99</v>
      </c>
      <c r="K20" s="252" t="s">
        <v>67</v>
      </c>
      <c r="L20" s="17" t="s">
        <v>346</v>
      </c>
      <c r="M20" s="262">
        <v>25</v>
      </c>
      <c r="N20" s="262">
        <v>0</v>
      </c>
      <c r="O20" s="262">
        <v>21.1</v>
      </c>
      <c r="P20" s="262">
        <v>3.9</v>
      </c>
      <c r="Q20" s="251"/>
      <c r="R20" s="251">
        <v>99</v>
      </c>
      <c r="S20" s="252" t="s">
        <v>67</v>
      </c>
      <c r="T20" s="17" t="s">
        <v>346</v>
      </c>
      <c r="U20" s="255"/>
      <c r="V20" s="14"/>
      <c r="W20" s="14"/>
      <c r="X20" s="14"/>
    </row>
    <row r="21" spans="1:50" s="8" customFormat="1" ht="22.5" x14ac:dyDescent="0.2">
      <c r="A21" s="427">
        <v>4</v>
      </c>
      <c r="B21" s="409" t="s">
        <v>424</v>
      </c>
      <c r="C21" s="250" t="s">
        <v>254</v>
      </c>
      <c r="D21" s="245" t="s">
        <v>23</v>
      </c>
      <c r="E21" s="251"/>
      <c r="F21" s="251"/>
      <c r="G21" s="251"/>
      <c r="H21" s="251"/>
      <c r="I21" s="251"/>
      <c r="J21" s="251"/>
      <c r="K21" s="251"/>
      <c r="L21" s="251"/>
      <c r="M21" s="262">
        <v>62.14</v>
      </c>
      <c r="N21" s="262">
        <v>0</v>
      </c>
      <c r="O21" s="262">
        <v>62.14</v>
      </c>
      <c r="P21" s="262">
        <v>0</v>
      </c>
      <c r="Q21" s="40"/>
      <c r="R21" s="40"/>
      <c r="S21" s="40"/>
      <c r="T21" s="40"/>
      <c r="U21" s="252"/>
      <c r="V21" s="14" t="s">
        <v>332</v>
      </c>
      <c r="W21" s="14"/>
      <c r="X21" s="14"/>
      <c r="AA21" s="422" t="s">
        <v>481</v>
      </c>
      <c r="AB21" s="432" t="s">
        <v>530</v>
      </c>
      <c r="AC21" s="433"/>
      <c r="AX21" s="434"/>
    </row>
    <row r="22" spans="1:50" s="8" customFormat="1" ht="22.5" x14ac:dyDescent="0.2">
      <c r="A22" s="429"/>
      <c r="B22" s="431"/>
      <c r="C22" s="250" t="s">
        <v>255</v>
      </c>
      <c r="D22" s="245" t="s">
        <v>23</v>
      </c>
      <c r="E22" s="251"/>
      <c r="F22" s="251"/>
      <c r="G22" s="251"/>
      <c r="H22" s="251"/>
      <c r="I22" s="251"/>
      <c r="J22" s="251"/>
      <c r="K22" s="251"/>
      <c r="L22" s="251"/>
      <c r="M22" s="262">
        <v>50.09</v>
      </c>
      <c r="N22" s="262">
        <v>0</v>
      </c>
      <c r="O22" s="262">
        <v>50.74</v>
      </c>
      <c r="P22" s="262">
        <v>0</v>
      </c>
      <c r="Q22" s="40"/>
      <c r="R22" s="40"/>
      <c r="S22" s="167"/>
      <c r="T22" s="40"/>
      <c r="U22" s="252"/>
      <c r="V22" s="14" t="s">
        <v>332</v>
      </c>
      <c r="W22" s="14"/>
      <c r="X22" s="14"/>
      <c r="AA22" s="422"/>
      <c r="AB22" s="40" t="s">
        <v>531</v>
      </c>
      <c r="AX22" s="434"/>
    </row>
    <row r="23" spans="1:50" s="8" customFormat="1" ht="33.75" x14ac:dyDescent="0.2">
      <c r="A23" s="271">
        <v>5</v>
      </c>
      <c r="B23" s="272" t="s">
        <v>520</v>
      </c>
      <c r="C23" s="250" t="s">
        <v>521</v>
      </c>
      <c r="D23" s="245" t="s">
        <v>23</v>
      </c>
      <c r="E23" s="251"/>
      <c r="F23" s="251"/>
      <c r="G23" s="251"/>
      <c r="H23" s="251"/>
      <c r="I23" s="251"/>
      <c r="J23" s="251"/>
      <c r="K23" s="251"/>
      <c r="L23" s="251"/>
      <c r="M23" s="262">
        <v>0</v>
      </c>
      <c r="N23" s="262">
        <v>0</v>
      </c>
      <c r="O23" s="262">
        <v>99.527000000000001</v>
      </c>
      <c r="P23" s="262">
        <v>0</v>
      </c>
      <c r="Q23" s="40"/>
      <c r="R23" s="40" t="s">
        <v>522</v>
      </c>
      <c r="S23" s="40" t="s">
        <v>523</v>
      </c>
      <c r="T23" s="17" t="s">
        <v>524</v>
      </c>
      <c r="U23" s="250"/>
      <c r="V23" s="14"/>
      <c r="W23" s="14"/>
      <c r="X23" s="14"/>
      <c r="AA23" s="244"/>
    </row>
    <row r="24" spans="1:50" s="8" customFormat="1" ht="78.75" x14ac:dyDescent="0.2">
      <c r="A24" s="435">
        <v>6</v>
      </c>
      <c r="B24" s="436" t="s">
        <v>612</v>
      </c>
      <c r="C24" s="252" t="s">
        <v>267</v>
      </c>
      <c r="D24" s="251" t="s">
        <v>311</v>
      </c>
      <c r="E24" s="251"/>
      <c r="F24" s="251"/>
      <c r="G24" s="251"/>
      <c r="H24" s="251"/>
      <c r="I24" s="251"/>
      <c r="J24" s="251"/>
      <c r="K24" s="251"/>
      <c r="L24" s="251"/>
      <c r="M24" s="262">
        <v>140</v>
      </c>
      <c r="N24" s="262" t="s">
        <v>308</v>
      </c>
      <c r="O24" s="262" t="s">
        <v>308</v>
      </c>
      <c r="P24" s="262" t="s">
        <v>308</v>
      </c>
      <c r="Q24" s="40"/>
      <c r="R24" s="40"/>
      <c r="S24" s="40"/>
      <c r="T24" s="17"/>
      <c r="U24" s="274"/>
      <c r="V24" s="14"/>
      <c r="W24" s="30"/>
      <c r="X24" s="14"/>
    </row>
    <row r="25" spans="1:50" s="8" customFormat="1" ht="22.5" x14ac:dyDescent="0.2">
      <c r="A25" s="435"/>
      <c r="B25" s="436"/>
      <c r="C25" s="252" t="s">
        <v>268</v>
      </c>
      <c r="D25" s="251" t="s">
        <v>311</v>
      </c>
      <c r="E25" s="251"/>
      <c r="F25" s="251"/>
      <c r="G25" s="251"/>
      <c r="H25" s="251"/>
      <c r="I25" s="251"/>
      <c r="J25" s="251"/>
      <c r="K25" s="251"/>
      <c r="L25" s="251"/>
      <c r="M25" s="262">
        <v>39.4</v>
      </c>
      <c r="N25" s="262">
        <v>0</v>
      </c>
      <c r="O25" s="262">
        <v>0</v>
      </c>
      <c r="P25" s="262">
        <v>0</v>
      </c>
      <c r="Q25" s="40"/>
      <c r="R25" s="40" t="s">
        <v>535</v>
      </c>
      <c r="S25" s="40" t="s">
        <v>172</v>
      </c>
      <c r="T25" s="17"/>
      <c r="U25" s="274"/>
      <c r="V25" s="14"/>
      <c r="W25" s="14"/>
      <c r="X25" s="14"/>
    </row>
    <row r="26" spans="1:50" s="8" customFormat="1" ht="12" customHeight="1" x14ac:dyDescent="0.2">
      <c r="A26" s="435"/>
      <c r="B26" s="436"/>
      <c r="C26" s="359" t="s">
        <v>269</v>
      </c>
      <c r="D26" s="251" t="s">
        <v>311</v>
      </c>
      <c r="E26" s="251"/>
      <c r="F26" s="251"/>
      <c r="G26" s="251"/>
      <c r="H26" s="251"/>
      <c r="I26" s="251"/>
      <c r="J26" s="251"/>
      <c r="K26" s="251"/>
      <c r="L26" s="251"/>
      <c r="M26" s="262">
        <v>102.4</v>
      </c>
      <c r="N26" s="262">
        <v>0</v>
      </c>
      <c r="O26" s="262">
        <v>0</v>
      </c>
      <c r="P26" s="262">
        <v>0</v>
      </c>
      <c r="Q26" s="40"/>
      <c r="R26" s="40"/>
      <c r="S26" s="40"/>
      <c r="T26" s="17"/>
      <c r="U26" s="274"/>
      <c r="V26" s="14"/>
      <c r="W26" s="14"/>
      <c r="X26" s="14"/>
    </row>
    <row r="27" spans="1:50" s="8" customFormat="1" ht="12.75" customHeight="1" x14ac:dyDescent="0.2">
      <c r="A27" s="435"/>
      <c r="B27" s="436"/>
      <c r="C27" s="359"/>
      <c r="D27" s="251" t="s">
        <v>23</v>
      </c>
      <c r="E27" s="251"/>
      <c r="F27" s="251"/>
      <c r="G27" s="251"/>
      <c r="H27" s="251"/>
      <c r="I27" s="251"/>
      <c r="J27" s="251"/>
      <c r="K27" s="251"/>
      <c r="L27" s="251"/>
      <c r="M27" s="262">
        <v>168.5</v>
      </c>
      <c r="N27" s="262">
        <v>0</v>
      </c>
      <c r="O27" s="262">
        <v>0</v>
      </c>
      <c r="P27" s="262">
        <v>0</v>
      </c>
      <c r="Q27" s="40"/>
      <c r="R27" s="40"/>
      <c r="S27" s="40"/>
      <c r="T27" s="17"/>
      <c r="U27" s="274"/>
      <c r="V27" s="14"/>
      <c r="W27" s="14"/>
      <c r="X27" s="14"/>
    </row>
    <row r="28" spans="1:50" s="8" customFormat="1" ht="22.5" x14ac:dyDescent="0.2">
      <c r="A28" s="435"/>
      <c r="B28" s="436"/>
      <c r="C28" s="270" t="s">
        <v>358</v>
      </c>
      <c r="D28" s="269" t="s">
        <v>142</v>
      </c>
      <c r="E28" s="269"/>
      <c r="F28" s="269"/>
      <c r="G28" s="269"/>
      <c r="H28" s="269"/>
      <c r="I28" s="269"/>
      <c r="J28" s="269"/>
      <c r="K28" s="269"/>
      <c r="L28" s="269"/>
      <c r="M28" s="276">
        <v>145</v>
      </c>
      <c r="N28" s="276">
        <v>0</v>
      </c>
      <c r="O28" s="276">
        <v>0</v>
      </c>
      <c r="P28" s="276">
        <v>0</v>
      </c>
      <c r="Q28" s="241"/>
      <c r="R28" s="241"/>
      <c r="S28" s="241" t="s">
        <v>452</v>
      </c>
      <c r="T28" s="242" t="s">
        <v>450</v>
      </c>
      <c r="U28" s="243"/>
      <c r="V28" s="14"/>
      <c r="W28" s="14"/>
      <c r="X28" s="14"/>
    </row>
    <row r="29" spans="1:50" s="229" customFormat="1" ht="18" hidden="1" customHeight="1" x14ac:dyDescent="0.2">
      <c r="A29" s="435">
        <v>7</v>
      </c>
      <c r="B29" s="436" t="s">
        <v>180</v>
      </c>
      <c r="C29" s="252"/>
      <c r="D29" s="251"/>
      <c r="E29" s="251"/>
      <c r="F29" s="251"/>
      <c r="G29" s="251"/>
      <c r="H29" s="251"/>
      <c r="I29" s="251"/>
      <c r="J29" s="251"/>
      <c r="K29" s="251"/>
      <c r="L29" s="251"/>
      <c r="M29" s="262"/>
      <c r="N29" s="262"/>
      <c r="O29" s="262"/>
      <c r="P29" s="262"/>
      <c r="Q29" s="40"/>
      <c r="R29" s="40"/>
      <c r="S29" s="40"/>
      <c r="T29" s="17"/>
      <c r="U29" s="274"/>
      <c r="V29" s="228"/>
      <c r="W29" s="228"/>
      <c r="X29" s="228"/>
    </row>
    <row r="30" spans="1:50" s="229" customFormat="1" ht="22.5" hidden="1" customHeight="1" x14ac:dyDescent="0.2">
      <c r="A30" s="435"/>
      <c r="B30" s="436"/>
      <c r="C30" s="252"/>
      <c r="D30" s="251"/>
      <c r="E30" s="251"/>
      <c r="F30" s="251"/>
      <c r="G30" s="251"/>
      <c r="H30" s="251"/>
      <c r="I30" s="251"/>
      <c r="J30" s="251"/>
      <c r="K30" s="251"/>
      <c r="L30" s="251"/>
      <c r="M30" s="262"/>
      <c r="N30" s="262"/>
      <c r="O30" s="262"/>
      <c r="P30" s="262"/>
      <c r="Q30" s="251"/>
      <c r="R30" s="251"/>
      <c r="S30" s="252"/>
      <c r="T30" s="17"/>
      <c r="U30" s="274"/>
      <c r="V30" s="228"/>
      <c r="W30" s="228"/>
      <c r="X30" s="228"/>
    </row>
    <row r="31" spans="1:50" s="8" customFormat="1" ht="56.25" x14ac:dyDescent="0.2">
      <c r="A31" s="435"/>
      <c r="B31" s="436"/>
      <c r="C31" s="252" t="s">
        <v>181</v>
      </c>
      <c r="D31" s="251" t="s">
        <v>23</v>
      </c>
      <c r="E31" s="251"/>
      <c r="F31" s="251"/>
      <c r="G31" s="251"/>
      <c r="H31" s="251"/>
      <c r="I31" s="251"/>
      <c r="J31" s="251"/>
      <c r="K31" s="251"/>
      <c r="L31" s="251"/>
      <c r="M31" s="262">
        <v>0</v>
      </c>
      <c r="N31" s="262">
        <v>0</v>
      </c>
      <c r="O31" s="262">
        <v>56.749000000000002</v>
      </c>
      <c r="P31" s="262">
        <v>0</v>
      </c>
      <c r="Q31" s="251"/>
      <c r="R31" s="251">
        <v>95</v>
      </c>
      <c r="S31" s="252" t="s">
        <v>172</v>
      </c>
      <c r="T31" s="17"/>
      <c r="U31" s="274"/>
      <c r="V31" s="14"/>
      <c r="W31" s="14"/>
      <c r="X31" s="14"/>
    </row>
    <row r="32" spans="1:50" s="8" customFormat="1" ht="22.5" x14ac:dyDescent="0.2">
      <c r="A32" s="435"/>
      <c r="B32" s="436"/>
      <c r="C32" s="252" t="s">
        <v>182</v>
      </c>
      <c r="D32" s="251" t="s">
        <v>23</v>
      </c>
      <c r="E32" s="251"/>
      <c r="F32" s="251"/>
      <c r="G32" s="251"/>
      <c r="H32" s="251"/>
      <c r="I32" s="251"/>
      <c r="J32" s="251"/>
      <c r="K32" s="251"/>
      <c r="L32" s="251"/>
      <c r="M32" s="262">
        <v>0</v>
      </c>
      <c r="N32" s="262">
        <v>0</v>
      </c>
      <c r="O32" s="262">
        <v>66.159000000000006</v>
      </c>
      <c r="P32" s="262">
        <v>0</v>
      </c>
      <c r="Q32" s="251"/>
      <c r="R32" s="251">
        <v>30</v>
      </c>
      <c r="S32" s="252" t="s">
        <v>172</v>
      </c>
      <c r="T32" s="17"/>
      <c r="U32" s="274"/>
      <c r="V32" s="14"/>
      <c r="W32" s="14"/>
      <c r="X32" s="14"/>
    </row>
    <row r="33" spans="1:24" s="8" customFormat="1" ht="22.5" x14ac:dyDescent="0.2">
      <c r="A33" s="435"/>
      <c r="B33" s="436"/>
      <c r="C33" s="252" t="s">
        <v>183</v>
      </c>
      <c r="D33" s="251" t="s">
        <v>23</v>
      </c>
      <c r="E33" s="251"/>
      <c r="F33" s="251"/>
      <c r="G33" s="251"/>
      <c r="H33" s="251"/>
      <c r="I33" s="251"/>
      <c r="J33" s="251"/>
      <c r="K33" s="251"/>
      <c r="L33" s="251"/>
      <c r="M33" s="262">
        <v>0</v>
      </c>
      <c r="N33" s="262">
        <v>0</v>
      </c>
      <c r="O33" s="262">
        <v>7.3</v>
      </c>
      <c r="P33" s="262">
        <v>0</v>
      </c>
      <c r="Q33" s="251"/>
      <c r="R33" s="251">
        <v>90</v>
      </c>
      <c r="S33" s="252" t="s">
        <v>172</v>
      </c>
      <c r="T33" s="17"/>
      <c r="U33" s="274"/>
      <c r="V33" s="14"/>
      <c r="W33" s="14"/>
      <c r="X33" s="14"/>
    </row>
    <row r="34" spans="1:24" s="8" customFormat="1" ht="22.5" x14ac:dyDescent="0.2">
      <c r="A34" s="435"/>
      <c r="B34" s="436"/>
      <c r="C34" s="252" t="s">
        <v>257</v>
      </c>
      <c r="D34" s="251" t="s">
        <v>23</v>
      </c>
      <c r="E34" s="262"/>
      <c r="F34" s="262"/>
      <c r="G34" s="262">
        <v>271</v>
      </c>
      <c r="H34" s="262">
        <v>0</v>
      </c>
      <c r="I34" s="251"/>
      <c r="J34" s="251">
        <v>0</v>
      </c>
      <c r="K34" s="252" t="s">
        <v>258</v>
      </c>
      <c r="L34" s="17" t="s">
        <v>259</v>
      </c>
      <c r="M34" s="262">
        <v>0</v>
      </c>
      <c r="N34" s="262">
        <v>0</v>
      </c>
      <c r="O34" s="262">
        <v>271.459</v>
      </c>
      <c r="P34" s="262">
        <v>0</v>
      </c>
      <c r="Q34" s="251"/>
      <c r="R34" s="251">
        <v>99</v>
      </c>
      <c r="S34" s="252" t="s">
        <v>329</v>
      </c>
      <c r="T34" s="17" t="s">
        <v>259</v>
      </c>
      <c r="U34" s="274"/>
      <c r="V34" s="14"/>
      <c r="W34" s="14"/>
      <c r="X34" s="14"/>
    </row>
    <row r="35" spans="1:24" s="8" customFormat="1" ht="22.5" x14ac:dyDescent="0.2">
      <c r="A35" s="435"/>
      <c r="B35" s="436"/>
      <c r="C35" s="252" t="s">
        <v>260</v>
      </c>
      <c r="D35" s="251" t="s">
        <v>23</v>
      </c>
      <c r="E35" s="262"/>
      <c r="F35" s="262"/>
      <c r="G35" s="262">
        <v>169.71100000000001</v>
      </c>
      <c r="H35" s="262">
        <v>0</v>
      </c>
      <c r="I35" s="251"/>
      <c r="J35" s="251">
        <v>0</v>
      </c>
      <c r="K35" s="252" t="s">
        <v>261</v>
      </c>
      <c r="L35" s="17" t="s">
        <v>262</v>
      </c>
      <c r="M35" s="262">
        <v>0</v>
      </c>
      <c r="N35" s="262">
        <v>0</v>
      </c>
      <c r="O35" s="262">
        <v>169.71100000000001</v>
      </c>
      <c r="P35" s="262">
        <v>0</v>
      </c>
      <c r="Q35" s="251"/>
      <c r="R35" s="251">
        <v>99</v>
      </c>
      <c r="S35" s="252" t="s">
        <v>261</v>
      </c>
      <c r="T35" s="17" t="s">
        <v>262</v>
      </c>
      <c r="U35" s="274"/>
      <c r="V35" s="14"/>
      <c r="W35" s="14"/>
      <c r="X35" s="14"/>
    </row>
    <row r="36" spans="1:24" s="8" customFormat="1" ht="22.5" x14ac:dyDescent="0.2">
      <c r="A36" s="251">
        <v>8</v>
      </c>
      <c r="B36" s="252" t="s">
        <v>586</v>
      </c>
      <c r="C36" s="250" t="s">
        <v>257</v>
      </c>
      <c r="D36" s="245" t="s">
        <v>23</v>
      </c>
      <c r="E36" s="254"/>
      <c r="F36" s="254"/>
      <c r="G36" s="254"/>
      <c r="H36" s="254"/>
      <c r="I36" s="247"/>
      <c r="J36" s="247"/>
      <c r="K36" s="250"/>
      <c r="L36" s="266"/>
      <c r="M36" s="253">
        <v>0</v>
      </c>
      <c r="N36" s="254">
        <v>0</v>
      </c>
      <c r="O36" s="254">
        <v>349.084</v>
      </c>
      <c r="P36" s="254">
        <v>0</v>
      </c>
      <c r="Q36" s="247"/>
      <c r="R36" s="247">
        <v>70</v>
      </c>
      <c r="S36" s="250" t="s">
        <v>587</v>
      </c>
      <c r="T36" s="266" t="s">
        <v>588</v>
      </c>
      <c r="U36" s="255"/>
      <c r="V36" s="14"/>
      <c r="W36" s="14"/>
      <c r="X36" s="14"/>
    </row>
    <row r="37" spans="1:24" s="229" customFormat="1" ht="28.5" hidden="1" customHeight="1" x14ac:dyDescent="0.2">
      <c r="A37" s="427">
        <v>9</v>
      </c>
      <c r="B37" s="409" t="s">
        <v>425</v>
      </c>
      <c r="C37" s="250"/>
      <c r="D37" s="245"/>
      <c r="E37" s="247"/>
      <c r="F37" s="247"/>
      <c r="G37" s="247"/>
      <c r="H37" s="247"/>
      <c r="I37" s="247"/>
      <c r="J37" s="247"/>
      <c r="K37" s="247"/>
      <c r="L37" s="247"/>
      <c r="M37" s="253"/>
      <c r="N37" s="254"/>
      <c r="O37" s="254"/>
      <c r="P37" s="254"/>
      <c r="Q37" s="247"/>
      <c r="R37" s="247"/>
      <c r="S37" s="218"/>
      <c r="T37" s="218"/>
      <c r="U37" s="218"/>
      <c r="V37" s="228" t="s">
        <v>321</v>
      </c>
      <c r="W37" s="228"/>
      <c r="X37" s="228"/>
    </row>
    <row r="38" spans="1:24" s="8" customFormat="1" ht="20.25" customHeight="1" x14ac:dyDescent="0.2">
      <c r="A38" s="428"/>
      <c r="B38" s="430"/>
      <c r="C38" s="363" t="s">
        <v>494</v>
      </c>
      <c r="D38" s="251" t="s">
        <v>311</v>
      </c>
      <c r="E38" s="251"/>
      <c r="F38" s="251"/>
      <c r="G38" s="251"/>
      <c r="H38" s="251"/>
      <c r="I38" s="251"/>
      <c r="J38" s="251"/>
      <c r="K38" s="251"/>
      <c r="L38" s="251"/>
      <c r="M38" s="262">
        <v>315</v>
      </c>
      <c r="N38" s="262">
        <v>0</v>
      </c>
      <c r="O38" s="262">
        <v>0</v>
      </c>
      <c r="P38" s="262">
        <v>0</v>
      </c>
      <c r="Q38" s="251"/>
      <c r="R38" s="361">
        <v>90</v>
      </c>
      <c r="S38" s="361" t="s">
        <v>148</v>
      </c>
      <c r="T38" s="363" t="s">
        <v>149</v>
      </c>
      <c r="U38" s="363" t="s">
        <v>552</v>
      </c>
      <c r="V38" s="14"/>
      <c r="W38" s="14"/>
      <c r="X38" s="14"/>
    </row>
    <row r="39" spans="1:24" s="8" customFormat="1" ht="19.5" customHeight="1" x14ac:dyDescent="0.2">
      <c r="A39" s="428"/>
      <c r="B39" s="430"/>
      <c r="C39" s="375"/>
      <c r="D39" s="251" t="s">
        <v>23</v>
      </c>
      <c r="E39" s="251"/>
      <c r="F39" s="251"/>
      <c r="G39" s="251"/>
      <c r="H39" s="251"/>
      <c r="I39" s="251"/>
      <c r="J39" s="251"/>
      <c r="K39" s="251"/>
      <c r="L39" s="251"/>
      <c r="M39" s="262">
        <v>5</v>
      </c>
      <c r="N39" s="262">
        <v>0</v>
      </c>
      <c r="O39" s="262">
        <v>0</v>
      </c>
      <c r="P39" s="262">
        <v>0</v>
      </c>
      <c r="Q39" s="251"/>
      <c r="R39" s="374"/>
      <c r="S39" s="374"/>
      <c r="T39" s="375"/>
      <c r="U39" s="375"/>
      <c r="V39" s="14"/>
      <c r="W39" s="14"/>
      <c r="X39" s="14"/>
    </row>
    <row r="40" spans="1:24" s="229" customFormat="1" ht="12.75" hidden="1" customHeight="1" x14ac:dyDescent="0.2">
      <c r="A40" s="428"/>
      <c r="B40" s="430"/>
      <c r="C40" s="252"/>
      <c r="D40" s="251"/>
      <c r="E40" s="251"/>
      <c r="F40" s="251"/>
      <c r="G40" s="251"/>
      <c r="H40" s="251"/>
      <c r="I40" s="251"/>
      <c r="J40" s="251"/>
      <c r="K40" s="251"/>
      <c r="L40" s="251"/>
      <c r="M40" s="262"/>
      <c r="N40" s="262"/>
      <c r="O40" s="262"/>
      <c r="P40" s="262"/>
      <c r="Q40" s="251"/>
      <c r="R40" s="251"/>
      <c r="S40" s="251"/>
      <c r="T40" s="252"/>
      <c r="U40" s="251"/>
      <c r="V40" s="228"/>
      <c r="W40" s="228"/>
      <c r="X40" s="228"/>
    </row>
    <row r="41" spans="1:24" s="8" customFormat="1" ht="67.5" x14ac:dyDescent="0.2">
      <c r="A41" s="428"/>
      <c r="B41" s="430"/>
      <c r="C41" s="252" t="s">
        <v>264</v>
      </c>
      <c r="D41" s="251" t="s">
        <v>23</v>
      </c>
      <c r="E41" s="251"/>
      <c r="F41" s="251"/>
      <c r="G41" s="251"/>
      <c r="H41" s="251"/>
      <c r="I41" s="251"/>
      <c r="J41" s="251"/>
      <c r="K41" s="251"/>
      <c r="L41" s="251"/>
      <c r="M41" s="262">
        <v>25</v>
      </c>
      <c r="N41" s="262">
        <v>0</v>
      </c>
      <c r="O41" s="262">
        <v>25</v>
      </c>
      <c r="P41" s="262">
        <v>0</v>
      </c>
      <c r="Q41" s="251"/>
      <c r="R41" s="251">
        <v>70</v>
      </c>
      <c r="S41" s="251" t="s">
        <v>492</v>
      </c>
      <c r="T41" s="252" t="s">
        <v>495</v>
      </c>
      <c r="U41" s="251"/>
      <c r="V41" s="14"/>
      <c r="W41" s="14"/>
      <c r="X41" s="14"/>
    </row>
    <row r="42" spans="1:24" s="8" customFormat="1" ht="22.5" x14ac:dyDescent="0.2">
      <c r="A42" s="429"/>
      <c r="B42" s="431"/>
      <c r="C42" s="252" t="s">
        <v>265</v>
      </c>
      <c r="D42" s="246" t="s">
        <v>311</v>
      </c>
      <c r="E42" s="251"/>
      <c r="F42" s="251"/>
      <c r="G42" s="251"/>
      <c r="H42" s="251"/>
      <c r="I42" s="251"/>
      <c r="J42" s="251"/>
      <c r="K42" s="251"/>
      <c r="L42" s="251"/>
      <c r="M42" s="262">
        <v>260.5</v>
      </c>
      <c r="N42" s="262">
        <v>0</v>
      </c>
      <c r="O42" s="262">
        <v>0</v>
      </c>
      <c r="P42" s="262">
        <v>0</v>
      </c>
      <c r="Q42" s="251"/>
      <c r="R42" s="251"/>
      <c r="S42" s="251"/>
      <c r="T42" s="252"/>
      <c r="U42" s="252" t="s">
        <v>534</v>
      </c>
      <c r="V42" s="14"/>
      <c r="W42" s="14"/>
      <c r="X42" s="14"/>
    </row>
    <row r="43" spans="1:24" s="224" customFormat="1" hidden="1" x14ac:dyDescent="0.2">
      <c r="A43" s="435">
        <v>10</v>
      </c>
      <c r="B43" s="436" t="s">
        <v>426</v>
      </c>
      <c r="C43" s="8"/>
      <c r="D43" s="8"/>
      <c r="E43" s="251"/>
      <c r="F43" s="251"/>
      <c r="G43" s="251"/>
      <c r="H43" s="251"/>
      <c r="I43" s="251"/>
      <c r="J43" s="251"/>
      <c r="K43" s="251"/>
      <c r="L43" s="251"/>
      <c r="M43" s="8"/>
      <c r="N43" s="8"/>
      <c r="O43" s="8"/>
      <c r="P43" s="8"/>
      <c r="Q43" s="8"/>
      <c r="R43" s="8"/>
      <c r="S43" s="8"/>
      <c r="T43" s="8"/>
      <c r="U43" s="251"/>
      <c r="V43" s="225"/>
      <c r="W43" s="225"/>
      <c r="X43" s="225"/>
    </row>
    <row r="44" spans="1:24" s="224" customFormat="1" ht="29.25" hidden="1" customHeight="1" x14ac:dyDescent="0.2">
      <c r="A44" s="435"/>
      <c r="B44" s="436"/>
      <c r="C44" s="252"/>
      <c r="D44" s="251"/>
      <c r="E44" s="251"/>
      <c r="F44" s="251"/>
      <c r="G44" s="251"/>
      <c r="H44" s="251"/>
      <c r="I44" s="251"/>
      <c r="J44" s="251"/>
      <c r="K44" s="251"/>
      <c r="L44" s="251"/>
      <c r="M44" s="262"/>
      <c r="N44" s="262"/>
      <c r="O44" s="262"/>
      <c r="P44" s="262"/>
      <c r="Q44" s="251"/>
      <c r="R44" s="251"/>
      <c r="S44" s="166"/>
      <c r="T44" s="251"/>
      <c r="U44" s="252"/>
      <c r="V44" s="225"/>
      <c r="W44" s="225"/>
      <c r="X44" s="225"/>
    </row>
    <row r="45" spans="1:24" s="8" customFormat="1" ht="18" customHeight="1" x14ac:dyDescent="0.2">
      <c r="A45" s="435"/>
      <c r="B45" s="436"/>
      <c r="C45" s="436" t="s">
        <v>270</v>
      </c>
      <c r="D45" s="269" t="s">
        <v>23</v>
      </c>
      <c r="E45" s="269"/>
      <c r="F45" s="269"/>
      <c r="G45" s="269"/>
      <c r="H45" s="269"/>
      <c r="I45" s="269"/>
      <c r="J45" s="269"/>
      <c r="K45" s="269"/>
      <c r="L45" s="269"/>
      <c r="M45" s="276">
        <v>1343.6</v>
      </c>
      <c r="N45" s="276">
        <v>0</v>
      </c>
      <c r="O45" s="276">
        <v>1330.4490000000001</v>
      </c>
      <c r="P45" s="276">
        <v>0</v>
      </c>
      <c r="Q45" s="269"/>
      <c r="R45" s="269">
        <v>50</v>
      </c>
      <c r="S45" s="269" t="s">
        <v>172</v>
      </c>
      <c r="T45" s="275"/>
      <c r="U45" s="270" t="s">
        <v>618</v>
      </c>
      <c r="V45" s="14"/>
      <c r="W45" s="14"/>
      <c r="X45" s="14"/>
    </row>
    <row r="46" spans="1:24" s="8" customFormat="1" ht="22.5" x14ac:dyDescent="0.2">
      <c r="A46" s="435"/>
      <c r="B46" s="436"/>
      <c r="C46" s="436"/>
      <c r="D46" s="427" t="s">
        <v>311</v>
      </c>
      <c r="E46" s="269"/>
      <c r="F46" s="269"/>
      <c r="G46" s="269"/>
      <c r="H46" s="269"/>
      <c r="I46" s="269"/>
      <c r="J46" s="269"/>
      <c r="K46" s="269"/>
      <c r="L46" s="269"/>
      <c r="M46" s="437">
        <v>656.4</v>
      </c>
      <c r="N46" s="276">
        <v>0</v>
      </c>
      <c r="O46" s="276">
        <v>399.20699999999999</v>
      </c>
      <c r="P46" s="276">
        <v>0</v>
      </c>
      <c r="Q46" s="269"/>
      <c r="R46" s="275"/>
      <c r="S46" s="269" t="s">
        <v>589</v>
      </c>
      <c r="T46" s="270" t="s">
        <v>590</v>
      </c>
      <c r="U46" s="180"/>
      <c r="V46" s="14"/>
      <c r="W46" s="14"/>
      <c r="X46" s="14"/>
    </row>
    <row r="47" spans="1:24" s="8" customFormat="1" ht="22.5" x14ac:dyDescent="0.2">
      <c r="A47" s="435"/>
      <c r="B47" s="436"/>
      <c r="C47" s="436"/>
      <c r="D47" s="429"/>
      <c r="E47" s="269"/>
      <c r="F47" s="269"/>
      <c r="G47" s="269"/>
      <c r="H47" s="269"/>
      <c r="I47" s="269"/>
      <c r="J47" s="269"/>
      <c r="K47" s="269"/>
      <c r="L47" s="269"/>
      <c r="M47" s="438"/>
      <c r="N47" s="276">
        <v>0</v>
      </c>
      <c r="O47" s="276">
        <v>154.26</v>
      </c>
      <c r="P47" s="276">
        <v>0</v>
      </c>
      <c r="Q47" s="269"/>
      <c r="R47" s="275"/>
      <c r="S47" s="269" t="s">
        <v>589</v>
      </c>
      <c r="T47" s="270" t="s">
        <v>591</v>
      </c>
      <c r="U47" s="180"/>
      <c r="V47" s="14"/>
      <c r="W47" s="14"/>
      <c r="X47" s="14"/>
    </row>
    <row r="48" spans="1:24" s="224" customFormat="1" hidden="1" x14ac:dyDescent="0.2">
      <c r="A48" s="435"/>
      <c r="B48" s="436"/>
      <c r="C48" s="8"/>
      <c r="D48" s="8"/>
      <c r="E48" s="251"/>
      <c r="F48" s="251"/>
      <c r="G48" s="251"/>
      <c r="H48" s="251"/>
      <c r="I48" s="251"/>
      <c r="J48" s="251"/>
      <c r="K48" s="251"/>
      <c r="L48" s="251"/>
      <c r="M48" s="8"/>
      <c r="N48" s="8"/>
      <c r="O48" s="8"/>
      <c r="P48" s="8"/>
      <c r="Q48" s="8"/>
      <c r="R48" s="8"/>
      <c r="S48" s="8"/>
      <c r="T48" s="8"/>
      <c r="U48" s="252"/>
      <c r="V48" s="225"/>
      <c r="W48" s="225"/>
      <c r="X48" s="225"/>
    </row>
    <row r="49" spans="1:51" s="224" customFormat="1" ht="56.25" hidden="1" customHeight="1" x14ac:dyDescent="0.2">
      <c r="A49" s="435"/>
      <c r="B49" s="436"/>
      <c r="C49" s="8"/>
      <c r="D49" s="8"/>
      <c r="E49" s="251"/>
      <c r="F49" s="251"/>
      <c r="G49" s="251"/>
      <c r="H49" s="251"/>
      <c r="I49" s="251"/>
      <c r="J49" s="251"/>
      <c r="K49" s="251"/>
      <c r="L49" s="251"/>
      <c r="M49" s="8"/>
      <c r="N49" s="8"/>
      <c r="O49" s="8"/>
      <c r="P49" s="8"/>
      <c r="Q49" s="8"/>
      <c r="R49" s="8"/>
      <c r="S49" s="8"/>
      <c r="T49" s="8"/>
      <c r="U49" s="252"/>
      <c r="V49" s="439" t="s">
        <v>461</v>
      </c>
      <c r="W49" s="440"/>
      <c r="X49" s="225"/>
    </row>
    <row r="50" spans="1:51" s="8" customFormat="1" ht="33.75" x14ac:dyDescent="0.2">
      <c r="A50" s="435"/>
      <c r="B50" s="436"/>
      <c r="C50" s="252" t="s">
        <v>322</v>
      </c>
      <c r="D50" s="251" t="s">
        <v>23</v>
      </c>
      <c r="E50" s="251"/>
      <c r="F50" s="251"/>
      <c r="G50" s="251"/>
      <c r="H50" s="251"/>
      <c r="I50" s="251"/>
      <c r="J50" s="251"/>
      <c r="K50" s="251"/>
      <c r="L50" s="251"/>
      <c r="M50" s="262">
        <v>100</v>
      </c>
      <c r="N50" s="262">
        <v>0</v>
      </c>
      <c r="O50" s="262">
        <v>0</v>
      </c>
      <c r="P50" s="262">
        <v>0</v>
      </c>
      <c r="Q50" s="251"/>
      <c r="R50" s="251"/>
      <c r="S50" s="252" t="s">
        <v>337</v>
      </c>
      <c r="T50" s="252"/>
      <c r="U50" s="252" t="s">
        <v>619</v>
      </c>
      <c r="V50" s="14"/>
      <c r="W50" s="14"/>
      <c r="X50" s="14"/>
    </row>
    <row r="51" spans="1:51" s="8" customFormat="1" x14ac:dyDescent="0.2">
      <c r="A51" s="435"/>
      <c r="B51" s="436"/>
      <c r="C51" s="252" t="s">
        <v>366</v>
      </c>
      <c r="D51" s="251" t="s">
        <v>23</v>
      </c>
      <c r="E51" s="251"/>
      <c r="F51" s="251"/>
      <c r="G51" s="251"/>
      <c r="H51" s="251"/>
      <c r="I51" s="251"/>
      <c r="J51" s="251"/>
      <c r="K51" s="251"/>
      <c r="L51" s="251"/>
      <c r="M51" s="262">
        <v>10</v>
      </c>
      <c r="N51" s="262">
        <v>0</v>
      </c>
      <c r="O51" s="262">
        <v>0</v>
      </c>
      <c r="P51" s="262">
        <v>0</v>
      </c>
      <c r="Q51" s="251"/>
      <c r="R51" s="251"/>
      <c r="S51" s="252"/>
      <c r="T51" s="252"/>
      <c r="U51" s="252"/>
      <c r="V51" s="14"/>
      <c r="W51" s="14"/>
      <c r="X51" s="14"/>
    </row>
    <row r="52" spans="1:51" s="224" customFormat="1" ht="26.25" hidden="1" x14ac:dyDescent="0.4">
      <c r="A52" s="435"/>
      <c r="B52" s="436"/>
      <c r="C52" s="252"/>
      <c r="D52" s="251"/>
      <c r="E52" s="251"/>
      <c r="F52" s="251"/>
      <c r="G52" s="251"/>
      <c r="H52" s="251"/>
      <c r="I52" s="251"/>
      <c r="J52" s="251"/>
      <c r="K52" s="251"/>
      <c r="L52" s="251"/>
      <c r="M52" s="262"/>
      <c r="N52" s="262"/>
      <c r="O52" s="262"/>
      <c r="P52" s="262"/>
      <c r="Q52" s="251"/>
      <c r="R52" s="251"/>
      <c r="S52" s="252"/>
      <c r="T52" s="252"/>
      <c r="U52" s="252"/>
      <c r="V52" s="226"/>
      <c r="W52" s="225"/>
      <c r="X52" s="225"/>
    </row>
    <row r="53" spans="1:51" s="224" customFormat="1" hidden="1" x14ac:dyDescent="0.2">
      <c r="A53" s="252"/>
      <c r="B53" s="252"/>
      <c r="C53" s="8"/>
      <c r="D53" s="8"/>
      <c r="E53" s="252"/>
      <c r="F53" s="252"/>
      <c r="G53" s="252"/>
      <c r="H53" s="252"/>
      <c r="I53" s="252"/>
      <c r="J53" s="252"/>
      <c r="K53" s="252"/>
      <c r="L53" s="252"/>
      <c r="M53" s="8"/>
      <c r="N53" s="8"/>
      <c r="O53" s="8"/>
      <c r="P53" s="8"/>
      <c r="Q53" s="8"/>
      <c r="R53" s="8"/>
      <c r="S53" s="8"/>
      <c r="T53" s="8"/>
      <c r="U53" s="252"/>
      <c r="V53" s="225"/>
      <c r="W53" s="225"/>
      <c r="X53" s="225"/>
    </row>
    <row r="54" spans="1:51" s="1" customFormat="1" ht="45" x14ac:dyDescent="0.2">
      <c r="A54" s="269">
        <v>11</v>
      </c>
      <c r="B54" s="270" t="s">
        <v>80</v>
      </c>
      <c r="C54" s="252" t="s">
        <v>81</v>
      </c>
      <c r="D54" s="252" t="s">
        <v>314</v>
      </c>
      <c r="E54" s="252"/>
      <c r="F54" s="252"/>
      <c r="G54" s="252"/>
      <c r="H54" s="252"/>
      <c r="I54" s="252"/>
      <c r="J54" s="252"/>
      <c r="K54" s="252"/>
      <c r="L54" s="252"/>
      <c r="M54" s="262">
        <v>1500</v>
      </c>
      <c r="N54" s="262">
        <v>0</v>
      </c>
      <c r="O54" s="262">
        <v>0</v>
      </c>
      <c r="P54" s="262">
        <v>0</v>
      </c>
      <c r="Q54" s="18"/>
      <c r="R54" s="251"/>
      <c r="S54" s="252"/>
      <c r="T54" s="167"/>
      <c r="U54" s="252" t="s">
        <v>597</v>
      </c>
      <c r="V54" s="33" t="s">
        <v>351</v>
      </c>
      <c r="W54" s="12"/>
      <c r="X54" s="12"/>
    </row>
    <row r="55" spans="1:51" s="1" customFormat="1" ht="22.5" x14ac:dyDescent="0.2">
      <c r="A55" s="427">
        <v>12</v>
      </c>
      <c r="B55" s="409" t="s">
        <v>428</v>
      </c>
      <c r="C55" s="252" t="s">
        <v>130</v>
      </c>
      <c r="D55" s="219" t="s">
        <v>142</v>
      </c>
      <c r="E55" s="252"/>
      <c r="F55" s="252"/>
      <c r="G55" s="252"/>
      <c r="H55" s="252"/>
      <c r="I55" s="252"/>
      <c r="J55" s="252"/>
      <c r="K55" s="252"/>
      <c r="L55" s="252"/>
      <c r="M55" s="365">
        <v>5955</v>
      </c>
      <c r="N55" s="262">
        <v>5060.8500000000004</v>
      </c>
      <c r="O55" s="173">
        <v>3238.9430000000002</v>
      </c>
      <c r="P55" s="262">
        <f>N55-O55</f>
        <v>1821.9070000000002</v>
      </c>
      <c r="Q55" s="18"/>
      <c r="R55" s="251"/>
      <c r="S55" s="252" t="s">
        <v>514</v>
      </c>
      <c r="T55" s="167" t="s">
        <v>556</v>
      </c>
      <c r="U55" s="219"/>
      <c r="V55" s="12"/>
      <c r="W55" s="12"/>
      <c r="X55" s="12"/>
    </row>
    <row r="56" spans="1:51" s="12" customFormat="1" ht="22.5" x14ac:dyDescent="0.2">
      <c r="A56" s="428"/>
      <c r="B56" s="430"/>
      <c r="C56" s="252" t="s">
        <v>555</v>
      </c>
      <c r="D56" s="31" t="s">
        <v>142</v>
      </c>
      <c r="E56" s="252"/>
      <c r="F56" s="252"/>
      <c r="G56" s="252"/>
      <c r="H56" s="252"/>
      <c r="I56" s="252"/>
      <c r="J56" s="252"/>
      <c r="K56" s="252"/>
      <c r="L56" s="252"/>
      <c r="M56" s="366"/>
      <c r="N56" s="262">
        <v>0</v>
      </c>
      <c r="O56" s="262">
        <f>285.847+98.751</f>
        <v>384.59799999999996</v>
      </c>
      <c r="P56" s="262">
        <v>0</v>
      </c>
      <c r="Q56" s="18"/>
      <c r="R56" s="251"/>
      <c r="S56" s="252"/>
      <c r="T56" s="220"/>
      <c r="U56" s="252"/>
      <c r="AB56" s="441" t="s">
        <v>564</v>
      </c>
      <c r="AC56" s="442"/>
    </row>
    <row r="57" spans="1:51" s="12" customFormat="1" ht="22.5" x14ac:dyDescent="0.2">
      <c r="A57" s="428"/>
      <c r="B57" s="430"/>
      <c r="C57" s="252" t="s">
        <v>124</v>
      </c>
      <c r="D57" s="31" t="s">
        <v>142</v>
      </c>
      <c r="E57" s="252"/>
      <c r="F57" s="252"/>
      <c r="G57" s="252"/>
      <c r="H57" s="252"/>
      <c r="I57" s="252"/>
      <c r="J57" s="252"/>
      <c r="K57" s="252"/>
      <c r="L57" s="252"/>
      <c r="M57" s="367"/>
      <c r="N57" s="262">
        <v>0</v>
      </c>
      <c r="O57" s="262">
        <v>396.88</v>
      </c>
      <c r="P57" s="262">
        <v>0</v>
      </c>
      <c r="Q57" s="18"/>
      <c r="R57" s="251"/>
      <c r="S57" s="252"/>
      <c r="T57" s="220"/>
      <c r="U57" s="252"/>
      <c r="AB57" s="441" t="s">
        <v>557</v>
      </c>
      <c r="AC57" s="442"/>
    </row>
    <row r="58" spans="1:51" s="1" customFormat="1" ht="45" x14ac:dyDescent="0.2">
      <c r="A58" s="428"/>
      <c r="B58" s="430"/>
      <c r="C58" s="252" t="s">
        <v>133</v>
      </c>
      <c r="D58" s="31" t="s">
        <v>143</v>
      </c>
      <c r="E58" s="252"/>
      <c r="F58" s="252"/>
      <c r="G58" s="252"/>
      <c r="H58" s="252"/>
      <c r="I58" s="252"/>
      <c r="J58" s="252"/>
      <c r="K58" s="252"/>
      <c r="L58" s="252"/>
      <c r="M58" s="262">
        <v>7800</v>
      </c>
      <c r="N58" s="262">
        <v>6891.88</v>
      </c>
      <c r="O58" s="262">
        <v>0</v>
      </c>
      <c r="P58" s="262">
        <v>0</v>
      </c>
      <c r="Q58" s="18"/>
      <c r="R58" s="251"/>
      <c r="S58" s="252"/>
      <c r="T58" s="167"/>
      <c r="U58" s="250" t="s">
        <v>608</v>
      </c>
      <c r="V58" s="12" t="s">
        <v>499</v>
      </c>
      <c r="W58" s="12"/>
      <c r="X58" s="12"/>
      <c r="AY58" s="207"/>
    </row>
    <row r="59" spans="1:51" s="1" customFormat="1" ht="22.5" x14ac:dyDescent="0.2">
      <c r="A59" s="428"/>
      <c r="B59" s="430"/>
      <c r="C59" s="252" t="s">
        <v>577</v>
      </c>
      <c r="D59" s="31" t="s">
        <v>143</v>
      </c>
      <c r="E59" s="252"/>
      <c r="F59" s="252"/>
      <c r="G59" s="252"/>
      <c r="H59" s="252"/>
      <c r="I59" s="252"/>
      <c r="J59" s="252"/>
      <c r="K59" s="252"/>
      <c r="L59" s="252"/>
      <c r="M59" s="365"/>
      <c r="N59" s="262">
        <v>0</v>
      </c>
      <c r="O59" s="262">
        <v>966.98199999999997</v>
      </c>
      <c r="P59" s="262">
        <v>0</v>
      </c>
      <c r="Q59" s="18"/>
      <c r="R59" s="251"/>
      <c r="S59" s="252"/>
      <c r="T59" s="167"/>
      <c r="U59" s="252"/>
      <c r="V59" s="12"/>
      <c r="W59" s="12"/>
      <c r="X59" s="12"/>
      <c r="AB59" s="441" t="s">
        <v>117</v>
      </c>
      <c r="AC59" s="442"/>
    </row>
    <row r="60" spans="1:51" s="1" customFormat="1" ht="22.5" x14ac:dyDescent="0.2">
      <c r="A60" s="428"/>
      <c r="B60" s="430"/>
      <c r="C60" s="252" t="s">
        <v>577</v>
      </c>
      <c r="D60" s="31" t="s">
        <v>143</v>
      </c>
      <c r="E60" s="252"/>
      <c r="F60" s="252"/>
      <c r="G60" s="252"/>
      <c r="H60" s="252"/>
      <c r="I60" s="252"/>
      <c r="J60" s="252"/>
      <c r="K60" s="252"/>
      <c r="L60" s="252"/>
      <c r="M60" s="366"/>
      <c r="N60" s="262">
        <v>2313.1950000000002</v>
      </c>
      <c r="O60" s="262">
        <v>0</v>
      </c>
      <c r="P60" s="262">
        <v>0</v>
      </c>
      <c r="Q60" s="18"/>
      <c r="R60" s="251"/>
      <c r="S60" s="252"/>
      <c r="T60" s="167"/>
      <c r="U60" s="250"/>
      <c r="V60" s="12"/>
      <c r="W60" s="12"/>
      <c r="X60" s="12"/>
    </row>
    <row r="61" spans="1:51" s="1" customFormat="1" ht="33.75" x14ac:dyDescent="0.2">
      <c r="A61" s="429"/>
      <c r="B61" s="431"/>
      <c r="C61" s="252" t="s">
        <v>578</v>
      </c>
      <c r="D61" s="31" t="s">
        <v>143</v>
      </c>
      <c r="E61" s="252"/>
      <c r="F61" s="252"/>
      <c r="G61" s="252"/>
      <c r="H61" s="252"/>
      <c r="I61" s="252"/>
      <c r="J61" s="252"/>
      <c r="K61" s="252"/>
      <c r="L61" s="252"/>
      <c r="M61" s="367"/>
      <c r="N61" s="262">
        <v>0</v>
      </c>
      <c r="O61" s="262">
        <v>217</v>
      </c>
      <c r="P61" s="262">
        <v>0</v>
      </c>
      <c r="Q61" s="18"/>
      <c r="R61" s="251"/>
      <c r="S61" s="252"/>
      <c r="T61" s="167"/>
      <c r="U61" s="250"/>
      <c r="V61" s="12"/>
      <c r="W61" s="12"/>
      <c r="X61" s="12"/>
    </row>
    <row r="62" spans="1:51" s="1" customFormat="1" ht="45" x14ac:dyDescent="0.2">
      <c r="A62" s="427">
        <v>13</v>
      </c>
      <c r="B62" s="409" t="s">
        <v>208</v>
      </c>
      <c r="C62" s="252" t="s">
        <v>209</v>
      </c>
      <c r="D62" s="248" t="s">
        <v>23</v>
      </c>
      <c r="E62" s="252"/>
      <c r="F62" s="252"/>
      <c r="G62" s="252"/>
      <c r="H62" s="252"/>
      <c r="I62" s="252"/>
      <c r="J62" s="252"/>
      <c r="K62" s="252"/>
      <c r="L62" s="252"/>
      <c r="M62" s="262">
        <v>0</v>
      </c>
      <c r="N62" s="262">
        <v>0</v>
      </c>
      <c r="O62" s="262">
        <v>31</v>
      </c>
      <c r="P62" s="262">
        <v>0</v>
      </c>
      <c r="Q62" s="18"/>
      <c r="R62" s="251">
        <v>99</v>
      </c>
      <c r="S62" s="252" t="s">
        <v>582</v>
      </c>
      <c r="T62" s="167" t="s">
        <v>213</v>
      </c>
      <c r="U62" s="250"/>
      <c r="V62" s="12"/>
      <c r="W62" s="12"/>
      <c r="X62" s="12"/>
    </row>
    <row r="63" spans="1:51" s="1" customFormat="1" ht="33.75" x14ac:dyDescent="0.2">
      <c r="A63" s="428"/>
      <c r="B63" s="430"/>
      <c r="C63" s="252" t="s">
        <v>210</v>
      </c>
      <c r="D63" s="248" t="s">
        <v>23</v>
      </c>
      <c r="E63" s="252"/>
      <c r="F63" s="252"/>
      <c r="G63" s="252"/>
      <c r="H63" s="252"/>
      <c r="I63" s="252"/>
      <c r="J63" s="252"/>
      <c r="K63" s="252"/>
      <c r="L63" s="252"/>
      <c r="M63" s="262">
        <v>0</v>
      </c>
      <c r="N63" s="262">
        <v>0</v>
      </c>
      <c r="O63" s="262">
        <v>150</v>
      </c>
      <c r="P63" s="262">
        <v>0</v>
      </c>
      <c r="Q63" s="18"/>
      <c r="R63" s="251"/>
      <c r="S63" s="252"/>
      <c r="T63" s="167"/>
      <c r="U63" s="250"/>
      <c r="V63" s="12"/>
      <c r="W63" s="12"/>
      <c r="X63" s="12"/>
      <c r="AB63" s="441" t="s">
        <v>217</v>
      </c>
      <c r="AC63" s="442"/>
    </row>
    <row r="64" spans="1:51" s="1" customFormat="1" ht="45" x14ac:dyDescent="0.2">
      <c r="A64" s="428"/>
      <c r="B64" s="430"/>
      <c r="C64" s="252" t="s">
        <v>214</v>
      </c>
      <c r="D64" s="248" t="s">
        <v>23</v>
      </c>
      <c r="E64" s="252"/>
      <c r="F64" s="252"/>
      <c r="G64" s="252"/>
      <c r="H64" s="252"/>
      <c r="I64" s="252"/>
      <c r="J64" s="252"/>
      <c r="K64" s="252"/>
      <c r="L64" s="252"/>
      <c r="M64" s="260">
        <v>0</v>
      </c>
      <c r="N64" s="260">
        <v>0</v>
      </c>
      <c r="O64" s="262">
        <v>48.6</v>
      </c>
      <c r="P64" s="262">
        <v>0</v>
      </c>
      <c r="Q64" s="18"/>
      <c r="R64" s="251">
        <v>99</v>
      </c>
      <c r="S64" s="252" t="s">
        <v>212</v>
      </c>
      <c r="T64" s="167" t="s">
        <v>213</v>
      </c>
      <c r="U64" s="250"/>
      <c r="V64" s="12"/>
      <c r="W64" s="12"/>
      <c r="X64" s="12"/>
    </row>
    <row r="65" spans="1:50" s="1" customFormat="1" ht="33.75" x14ac:dyDescent="0.2">
      <c r="A65" s="428"/>
      <c r="B65" s="430"/>
      <c r="C65" s="252" t="s">
        <v>215</v>
      </c>
      <c r="D65" s="248" t="s">
        <v>23</v>
      </c>
      <c r="E65" s="252"/>
      <c r="F65" s="252"/>
      <c r="G65" s="252"/>
      <c r="H65" s="252"/>
      <c r="I65" s="252"/>
      <c r="J65" s="252"/>
      <c r="K65" s="252"/>
      <c r="L65" s="252"/>
      <c r="M65" s="260">
        <v>0</v>
      </c>
      <c r="N65" s="260">
        <v>0</v>
      </c>
      <c r="O65" s="262">
        <v>145</v>
      </c>
      <c r="P65" s="262">
        <v>0</v>
      </c>
      <c r="Q65" s="18"/>
      <c r="R65" s="251">
        <v>99</v>
      </c>
      <c r="S65" s="252" t="s">
        <v>212</v>
      </c>
      <c r="T65" s="167" t="s">
        <v>213</v>
      </c>
      <c r="U65" s="31"/>
      <c r="V65" s="12"/>
      <c r="W65" s="12"/>
      <c r="X65" s="12"/>
    </row>
    <row r="66" spans="1:50" s="1" customFormat="1" ht="22.5" x14ac:dyDescent="0.2">
      <c r="A66" s="428"/>
      <c r="B66" s="430"/>
      <c r="C66" s="252" t="s">
        <v>216</v>
      </c>
      <c r="D66" s="248" t="s">
        <v>23</v>
      </c>
      <c r="E66" s="252"/>
      <c r="F66" s="252"/>
      <c r="G66" s="252"/>
      <c r="H66" s="252"/>
      <c r="I66" s="252"/>
      <c r="J66" s="252"/>
      <c r="K66" s="252"/>
      <c r="L66" s="252"/>
      <c r="M66" s="260">
        <v>0</v>
      </c>
      <c r="N66" s="260">
        <v>0</v>
      </c>
      <c r="O66" s="262">
        <v>257</v>
      </c>
      <c r="P66" s="262">
        <v>0</v>
      </c>
      <c r="Q66" s="18"/>
      <c r="R66" s="251">
        <v>90</v>
      </c>
      <c r="S66" s="252" t="s">
        <v>217</v>
      </c>
      <c r="T66" s="167" t="s">
        <v>218</v>
      </c>
      <c r="U66" s="31"/>
      <c r="V66" s="12"/>
      <c r="W66" s="12"/>
      <c r="X66" s="12"/>
    </row>
    <row r="67" spans="1:50" s="1" customFormat="1" ht="22.5" x14ac:dyDescent="0.2">
      <c r="A67" s="428"/>
      <c r="B67" s="430"/>
      <c r="C67" s="252" t="s">
        <v>500</v>
      </c>
      <c r="D67" s="248" t="s">
        <v>23</v>
      </c>
      <c r="E67" s="252"/>
      <c r="F67" s="252"/>
      <c r="G67" s="252"/>
      <c r="H67" s="252"/>
      <c r="I67" s="252"/>
      <c r="J67" s="252"/>
      <c r="K67" s="252"/>
      <c r="L67" s="252"/>
      <c r="M67" s="260">
        <v>0</v>
      </c>
      <c r="N67" s="260">
        <v>0</v>
      </c>
      <c r="O67" s="262">
        <v>351.6</v>
      </c>
      <c r="P67" s="262">
        <v>0</v>
      </c>
      <c r="Q67" s="18"/>
      <c r="R67" s="251"/>
      <c r="S67" s="252" t="s">
        <v>217</v>
      </c>
      <c r="T67" s="167" t="s">
        <v>218</v>
      </c>
      <c r="U67" s="31"/>
      <c r="V67" s="12"/>
      <c r="W67" s="12"/>
      <c r="X67" s="12"/>
    </row>
    <row r="68" spans="1:50" s="1" customFormat="1" ht="22.5" x14ac:dyDescent="0.2">
      <c r="A68" s="429"/>
      <c r="B68" s="431"/>
      <c r="C68" s="252" t="s">
        <v>500</v>
      </c>
      <c r="D68" s="248" t="s">
        <v>23</v>
      </c>
      <c r="E68" s="252"/>
      <c r="F68" s="252"/>
      <c r="G68" s="252"/>
      <c r="H68" s="252"/>
      <c r="I68" s="252"/>
      <c r="J68" s="252"/>
      <c r="K68" s="252"/>
      <c r="L68" s="252"/>
      <c r="M68" s="260">
        <v>0</v>
      </c>
      <c r="N68" s="260">
        <v>0</v>
      </c>
      <c r="O68" s="262">
        <v>357.3</v>
      </c>
      <c r="P68" s="262">
        <v>0</v>
      </c>
      <c r="Q68" s="18"/>
      <c r="R68" s="251"/>
      <c r="S68" s="252" t="s">
        <v>217</v>
      </c>
      <c r="T68" s="167" t="s">
        <v>218</v>
      </c>
      <c r="U68" s="31"/>
      <c r="V68" s="12"/>
      <c r="W68" s="12"/>
      <c r="X68" s="12"/>
    </row>
    <row r="69" spans="1:50" s="8" customFormat="1" ht="15.75" customHeight="1" x14ac:dyDescent="0.2">
      <c r="A69" s="368" t="s">
        <v>32</v>
      </c>
      <c r="B69" s="369"/>
      <c r="C69" s="370"/>
      <c r="D69" s="251"/>
      <c r="E69" s="251"/>
      <c r="F69" s="251"/>
      <c r="G69" s="251"/>
      <c r="H69" s="251"/>
      <c r="I69" s="251"/>
      <c r="J69" s="251"/>
      <c r="K69" s="251"/>
      <c r="L69" s="251"/>
      <c r="M69" s="41">
        <f>SUM(M5:M68)</f>
        <v>19353.03</v>
      </c>
      <c r="N69" s="41">
        <f>SUM(N5:N68)</f>
        <v>14265.924999999999</v>
      </c>
      <c r="O69" s="41">
        <f>SUM(O5:O68)</f>
        <v>10023.767</v>
      </c>
      <c r="P69" s="41">
        <f>SUM(P5:P68)</f>
        <v>1825.8070000000002</v>
      </c>
      <c r="Q69" s="41">
        <f>SUM(Q5:Q68)</f>
        <v>0</v>
      </c>
      <c r="R69" s="41"/>
      <c r="S69" s="251"/>
      <c r="T69" s="251"/>
      <c r="U69" s="166"/>
      <c r="V69" s="14"/>
      <c r="W69" s="14"/>
      <c r="X69" s="14"/>
    </row>
    <row r="70" spans="1:50" s="8" customFormat="1" x14ac:dyDescent="0.2">
      <c r="A70" s="414" t="s">
        <v>414</v>
      </c>
      <c r="B70" s="414"/>
      <c r="C70" s="414"/>
      <c r="D70" s="414"/>
      <c r="E70" s="414"/>
      <c r="F70" s="414"/>
      <c r="G70" s="414"/>
      <c r="H70" s="414"/>
      <c r="I70" s="414"/>
      <c r="J70" s="414"/>
      <c r="K70" s="414"/>
      <c r="L70" s="414"/>
      <c r="M70" s="414"/>
      <c r="N70" s="414"/>
      <c r="O70" s="414"/>
      <c r="P70" s="414"/>
      <c r="Q70" s="414"/>
      <c r="R70" s="414"/>
      <c r="S70" s="414"/>
      <c r="T70" s="414"/>
      <c r="U70" s="414"/>
      <c r="V70" s="14"/>
      <c r="W70" s="14"/>
      <c r="X70" s="14"/>
    </row>
    <row r="71" spans="1:50" s="9" customFormat="1" ht="22.5" x14ac:dyDescent="0.2">
      <c r="A71" s="251">
        <v>1</v>
      </c>
      <c r="B71" s="252" t="s">
        <v>429</v>
      </c>
      <c r="C71" s="252" t="s">
        <v>45</v>
      </c>
      <c r="D71" s="252" t="s">
        <v>142</v>
      </c>
      <c r="E71" s="260">
        <v>4200</v>
      </c>
      <c r="F71" s="260">
        <v>4396.6009999999997</v>
      </c>
      <c r="G71" s="262">
        <v>0</v>
      </c>
      <c r="H71" s="260">
        <v>0</v>
      </c>
      <c r="I71" s="18"/>
      <c r="J71" s="251"/>
      <c r="K71" s="252"/>
      <c r="L71" s="252"/>
      <c r="M71" s="260">
        <v>4200</v>
      </c>
      <c r="N71" s="260">
        <v>4396.6009999999997</v>
      </c>
      <c r="O71" s="262">
        <v>3429.395</v>
      </c>
      <c r="P71" s="262">
        <f>N71-O71</f>
        <v>967.20599999999968</v>
      </c>
      <c r="Q71" s="251"/>
      <c r="R71" s="251"/>
      <c r="S71" s="251" t="s">
        <v>442</v>
      </c>
      <c r="T71" s="252" t="s">
        <v>443</v>
      </c>
      <c r="U71" s="252"/>
      <c r="V71" s="22"/>
      <c r="W71" s="22"/>
      <c r="X71" s="22"/>
    </row>
    <row r="72" spans="1:50" s="231" customFormat="1" ht="11.25" hidden="1" x14ac:dyDescent="0.2">
      <c r="A72" s="427">
        <v>2</v>
      </c>
      <c r="B72" s="409" t="s">
        <v>430</v>
      </c>
      <c r="C72" s="252"/>
      <c r="D72" s="248"/>
      <c r="E72" s="260"/>
      <c r="F72" s="260"/>
      <c r="G72" s="262"/>
      <c r="H72" s="260"/>
      <c r="I72" s="18"/>
      <c r="J72" s="251"/>
      <c r="K72" s="252"/>
      <c r="L72" s="252"/>
      <c r="M72" s="256"/>
      <c r="N72" s="260"/>
      <c r="O72" s="262"/>
      <c r="P72" s="262"/>
      <c r="Q72" s="251"/>
      <c r="R72" s="251"/>
      <c r="S72" s="251"/>
      <c r="T72" s="221"/>
      <c r="U72" s="252"/>
      <c r="V72" s="230"/>
      <c r="W72" s="230"/>
      <c r="X72" s="230"/>
    </row>
    <row r="73" spans="1:50" s="9" customFormat="1" ht="22.5" x14ac:dyDescent="0.2">
      <c r="A73" s="428"/>
      <c r="B73" s="430"/>
      <c r="C73" s="252" t="s">
        <v>124</v>
      </c>
      <c r="D73" s="219" t="s">
        <v>142</v>
      </c>
      <c r="E73" s="260"/>
      <c r="F73" s="260"/>
      <c r="G73" s="262"/>
      <c r="H73" s="260"/>
      <c r="I73" s="18"/>
      <c r="J73" s="251"/>
      <c r="K73" s="252"/>
      <c r="L73" s="252"/>
      <c r="M73" s="397">
        <v>4500</v>
      </c>
      <c r="N73" s="260">
        <v>1960.682</v>
      </c>
      <c r="O73" s="262">
        <v>1264.6410000000001</v>
      </c>
      <c r="P73" s="260">
        <f>N73-O73</f>
        <v>696.04099999999994</v>
      </c>
      <c r="Q73" s="251"/>
      <c r="R73" s="251">
        <v>5</v>
      </c>
      <c r="S73" s="251" t="s">
        <v>525</v>
      </c>
      <c r="T73" s="252" t="s">
        <v>456</v>
      </c>
      <c r="U73" s="252"/>
      <c r="V73" s="22"/>
      <c r="W73" s="22"/>
      <c r="X73" s="22"/>
    </row>
    <row r="74" spans="1:50" s="9" customFormat="1" ht="29.25" customHeight="1" x14ac:dyDescent="0.2">
      <c r="A74" s="428"/>
      <c r="B74" s="430"/>
      <c r="C74" s="252" t="s">
        <v>125</v>
      </c>
      <c r="D74" s="219" t="s">
        <v>142</v>
      </c>
      <c r="E74" s="260"/>
      <c r="F74" s="260"/>
      <c r="G74" s="262"/>
      <c r="H74" s="260"/>
      <c r="I74" s="18"/>
      <c r="J74" s="251"/>
      <c r="K74" s="252"/>
      <c r="L74" s="252"/>
      <c r="M74" s="398"/>
      <c r="N74" s="260">
        <v>247.06</v>
      </c>
      <c r="O74" s="365">
        <v>578.495</v>
      </c>
      <c r="P74" s="365">
        <f>V74-O74</f>
        <v>230.58900000000006</v>
      </c>
      <c r="Q74" s="251"/>
      <c r="R74" s="361">
        <v>99</v>
      </c>
      <c r="S74" s="361" t="s">
        <v>526</v>
      </c>
      <c r="T74" s="363" t="s">
        <v>457</v>
      </c>
      <c r="U74" s="363"/>
      <c r="V74" s="23">
        <f>N74+N75+N76+N77</f>
        <v>809.08400000000006</v>
      </c>
      <c r="W74" s="22"/>
      <c r="X74" s="22"/>
    </row>
    <row r="75" spans="1:50" s="9" customFormat="1" ht="11.25" x14ac:dyDescent="0.2">
      <c r="A75" s="428"/>
      <c r="B75" s="430"/>
      <c r="C75" s="252" t="s">
        <v>126</v>
      </c>
      <c r="D75" s="219" t="s">
        <v>142</v>
      </c>
      <c r="E75" s="260"/>
      <c r="F75" s="260"/>
      <c r="G75" s="262"/>
      <c r="H75" s="260"/>
      <c r="I75" s="18"/>
      <c r="J75" s="251"/>
      <c r="K75" s="252"/>
      <c r="L75" s="252"/>
      <c r="M75" s="398"/>
      <c r="N75" s="260">
        <v>252.304</v>
      </c>
      <c r="O75" s="366"/>
      <c r="P75" s="366"/>
      <c r="Q75" s="251"/>
      <c r="R75" s="362"/>
      <c r="S75" s="362"/>
      <c r="T75" s="364"/>
      <c r="U75" s="364"/>
      <c r="V75" s="22"/>
      <c r="W75" s="22"/>
      <c r="X75" s="22"/>
    </row>
    <row r="76" spans="1:50" s="9" customFormat="1" ht="23.25" customHeight="1" x14ac:dyDescent="0.2">
      <c r="A76" s="428"/>
      <c r="B76" s="430"/>
      <c r="C76" s="252" t="s">
        <v>127</v>
      </c>
      <c r="D76" s="219" t="s">
        <v>142</v>
      </c>
      <c r="E76" s="260"/>
      <c r="F76" s="260"/>
      <c r="G76" s="262"/>
      <c r="H76" s="260"/>
      <c r="I76" s="18"/>
      <c r="J76" s="251"/>
      <c r="K76" s="252"/>
      <c r="L76" s="252"/>
      <c r="M76" s="398"/>
      <c r="N76" s="260">
        <v>215.46700000000001</v>
      </c>
      <c r="O76" s="366"/>
      <c r="P76" s="366"/>
      <c r="Q76" s="251"/>
      <c r="R76" s="362"/>
      <c r="S76" s="362"/>
      <c r="T76" s="364"/>
      <c r="U76" s="364"/>
      <c r="V76" s="22"/>
      <c r="W76" s="22"/>
      <c r="X76" s="22"/>
    </row>
    <row r="77" spans="1:50" s="9" customFormat="1" ht="24" customHeight="1" x14ac:dyDescent="0.2">
      <c r="A77" s="428"/>
      <c r="B77" s="430"/>
      <c r="C77" s="252" t="s">
        <v>128</v>
      </c>
      <c r="D77" s="219" t="s">
        <v>142</v>
      </c>
      <c r="E77" s="260"/>
      <c r="F77" s="260"/>
      <c r="G77" s="262"/>
      <c r="H77" s="260"/>
      <c r="I77" s="18"/>
      <c r="J77" s="251"/>
      <c r="K77" s="252"/>
      <c r="L77" s="252"/>
      <c r="M77" s="398"/>
      <c r="N77" s="260">
        <v>94.253</v>
      </c>
      <c r="O77" s="367"/>
      <c r="P77" s="367"/>
      <c r="Q77" s="251"/>
      <c r="R77" s="374"/>
      <c r="S77" s="374"/>
      <c r="T77" s="375"/>
      <c r="U77" s="375"/>
      <c r="V77" s="22"/>
      <c r="W77" s="22"/>
      <c r="X77" s="22"/>
    </row>
    <row r="78" spans="1:50" s="9" customFormat="1" ht="33.75" x14ac:dyDescent="0.2">
      <c r="A78" s="429"/>
      <c r="B78" s="431"/>
      <c r="C78" s="252" t="s">
        <v>129</v>
      </c>
      <c r="D78" s="219" t="s">
        <v>142</v>
      </c>
      <c r="E78" s="260"/>
      <c r="F78" s="260"/>
      <c r="G78" s="262"/>
      <c r="H78" s="260"/>
      <c r="I78" s="18"/>
      <c r="J78" s="251"/>
      <c r="K78" s="252"/>
      <c r="L78" s="252"/>
      <c r="M78" s="399"/>
      <c r="N78" s="260">
        <v>1111.827</v>
      </c>
      <c r="O78" s="262">
        <v>0</v>
      </c>
      <c r="P78" s="262">
        <v>0</v>
      </c>
      <c r="Q78" s="251"/>
      <c r="R78" s="251"/>
      <c r="S78" s="251"/>
      <c r="T78" s="251"/>
      <c r="U78" s="252" t="s">
        <v>613</v>
      </c>
      <c r="V78" s="22"/>
      <c r="W78" s="22"/>
      <c r="X78" s="22"/>
    </row>
    <row r="79" spans="1:50" s="9" customFormat="1" ht="22.5" x14ac:dyDescent="0.2">
      <c r="A79" s="361">
        <v>3</v>
      </c>
      <c r="B79" s="363" t="s">
        <v>431</v>
      </c>
      <c r="C79" s="252" t="s">
        <v>124</v>
      </c>
      <c r="D79" s="31" t="s">
        <v>142</v>
      </c>
      <c r="E79" s="170">
        <v>3000</v>
      </c>
      <c r="F79" s="260">
        <v>944.58600000000001</v>
      </c>
      <c r="G79" s="262">
        <v>0</v>
      </c>
      <c r="H79" s="262">
        <v>0</v>
      </c>
      <c r="I79" s="18"/>
      <c r="J79" s="251"/>
      <c r="K79" s="252"/>
      <c r="L79" s="252"/>
      <c r="M79" s="397">
        <v>3000</v>
      </c>
      <c r="N79" s="260">
        <v>944.58600000000001</v>
      </c>
      <c r="O79" s="262">
        <v>944.58600000000001</v>
      </c>
      <c r="P79" s="262">
        <v>0</v>
      </c>
      <c r="Q79" s="251"/>
      <c r="R79" s="251">
        <v>99</v>
      </c>
      <c r="S79" s="251" t="s">
        <v>392</v>
      </c>
      <c r="T79" s="252" t="s">
        <v>532</v>
      </c>
      <c r="U79" s="252"/>
      <c r="V79" s="22"/>
      <c r="W79" s="22"/>
      <c r="X79" s="22"/>
      <c r="AX79" s="443"/>
    </row>
    <row r="80" spans="1:50" s="9" customFormat="1" ht="22.5" x14ac:dyDescent="0.2">
      <c r="A80" s="362"/>
      <c r="B80" s="364"/>
      <c r="C80" s="248" t="s">
        <v>40</v>
      </c>
      <c r="D80" s="31" t="s">
        <v>142</v>
      </c>
      <c r="E80" s="178"/>
      <c r="F80" s="256">
        <v>2486</v>
      </c>
      <c r="G80" s="253">
        <v>329.423</v>
      </c>
      <c r="H80" s="253">
        <v>0</v>
      </c>
      <c r="I80" s="202"/>
      <c r="J80" s="245"/>
      <c r="K80" s="248"/>
      <c r="L80" s="248"/>
      <c r="M80" s="398"/>
      <c r="N80" s="256">
        <v>0</v>
      </c>
      <c r="O80" s="253">
        <v>1550.049</v>
      </c>
      <c r="P80" s="253">
        <v>0</v>
      </c>
      <c r="Q80" s="245"/>
      <c r="R80" s="245">
        <v>70</v>
      </c>
      <c r="S80" s="245" t="s">
        <v>152</v>
      </c>
      <c r="T80" s="248" t="s">
        <v>393</v>
      </c>
      <c r="U80" s="248" t="s">
        <v>620</v>
      </c>
      <c r="V80" s="22"/>
      <c r="W80" s="22"/>
      <c r="X80" s="22"/>
      <c r="AX80" s="443"/>
    </row>
    <row r="81" spans="1:24" s="231" customFormat="1" ht="35.25" hidden="1" customHeight="1" x14ac:dyDescent="0.2">
      <c r="A81" s="362"/>
      <c r="B81" s="364"/>
      <c r="C81" s="31"/>
      <c r="D81" s="31"/>
      <c r="E81" s="260"/>
      <c r="F81" s="260"/>
      <c r="G81" s="262"/>
      <c r="H81" s="262"/>
      <c r="I81" s="18"/>
      <c r="J81" s="251"/>
      <c r="K81" s="252"/>
      <c r="L81" s="252"/>
      <c r="M81" s="211"/>
      <c r="N81" s="211"/>
      <c r="O81" s="208"/>
      <c r="P81" s="208"/>
      <c r="Q81" s="251"/>
      <c r="R81" s="18"/>
      <c r="S81" s="18"/>
      <c r="T81" s="31"/>
      <c r="U81" s="31"/>
      <c r="V81" s="230"/>
      <c r="W81" s="230"/>
      <c r="X81" s="230"/>
    </row>
    <row r="82" spans="1:24" s="231" customFormat="1" ht="23.25" hidden="1" customHeight="1" x14ac:dyDescent="0.2">
      <c r="A82" s="362"/>
      <c r="B82" s="364"/>
      <c r="C82" s="363"/>
      <c r="D82" s="363"/>
      <c r="E82" s="258"/>
      <c r="F82" s="260"/>
      <c r="G82" s="262"/>
      <c r="H82" s="262"/>
      <c r="I82" s="18"/>
      <c r="J82" s="251"/>
      <c r="K82" s="252"/>
      <c r="L82" s="252"/>
      <c r="M82" s="397"/>
      <c r="N82" s="397"/>
      <c r="O82" s="365"/>
      <c r="P82" s="365"/>
      <c r="Q82" s="251"/>
      <c r="R82" s="361"/>
      <c r="S82" s="363"/>
      <c r="T82" s="444"/>
      <c r="U82" s="363"/>
      <c r="V82" s="230"/>
      <c r="W82" s="230"/>
      <c r="X82" s="230"/>
    </row>
    <row r="83" spans="1:24" s="231" customFormat="1" ht="11.25" hidden="1" x14ac:dyDescent="0.2">
      <c r="A83" s="374"/>
      <c r="B83" s="375"/>
      <c r="C83" s="375"/>
      <c r="D83" s="375"/>
      <c r="E83" s="258"/>
      <c r="F83" s="260"/>
      <c r="G83" s="262"/>
      <c r="H83" s="262"/>
      <c r="I83" s="18"/>
      <c r="J83" s="251"/>
      <c r="K83" s="252"/>
      <c r="L83" s="252"/>
      <c r="M83" s="399"/>
      <c r="N83" s="399"/>
      <c r="O83" s="367"/>
      <c r="P83" s="367"/>
      <c r="Q83" s="251"/>
      <c r="R83" s="374"/>
      <c r="S83" s="375"/>
      <c r="T83" s="445"/>
      <c r="U83" s="375"/>
      <c r="V83" s="230"/>
      <c r="W83" s="230"/>
      <c r="X83" s="230"/>
    </row>
    <row r="84" spans="1:24" s="9" customFormat="1" ht="22.5" x14ac:dyDescent="0.2">
      <c r="A84" s="427">
        <v>4</v>
      </c>
      <c r="B84" s="409" t="s">
        <v>432</v>
      </c>
      <c r="C84" s="252" t="s">
        <v>134</v>
      </c>
      <c r="D84" s="250" t="s">
        <v>142</v>
      </c>
      <c r="E84" s="258"/>
      <c r="F84" s="260"/>
      <c r="G84" s="262"/>
      <c r="H84" s="262"/>
      <c r="I84" s="18"/>
      <c r="J84" s="251"/>
      <c r="K84" s="252"/>
      <c r="L84" s="252"/>
      <c r="M84" s="260">
        <v>2700</v>
      </c>
      <c r="N84" s="260">
        <v>2705.1410000000001</v>
      </c>
      <c r="O84" s="262">
        <v>1720</v>
      </c>
      <c r="P84" s="262">
        <f>N84-O84</f>
        <v>985.14100000000008</v>
      </c>
      <c r="Q84" s="251"/>
      <c r="R84" s="251">
        <v>40</v>
      </c>
      <c r="S84" s="252" t="s">
        <v>237</v>
      </c>
      <c r="T84" s="17" t="s">
        <v>373</v>
      </c>
      <c r="U84" s="252"/>
      <c r="V84" s="22"/>
      <c r="W84" s="22"/>
      <c r="X84" s="22"/>
    </row>
    <row r="85" spans="1:24" s="9" customFormat="1" ht="21" customHeight="1" x14ac:dyDescent="0.2">
      <c r="A85" s="428"/>
      <c r="B85" s="430"/>
      <c r="C85" s="252" t="s">
        <v>501</v>
      </c>
      <c r="D85" s="219" t="s">
        <v>143</v>
      </c>
      <c r="E85" s="258"/>
      <c r="F85" s="260"/>
      <c r="G85" s="262"/>
      <c r="H85" s="262"/>
      <c r="I85" s="18"/>
      <c r="J85" s="251"/>
      <c r="K85" s="252"/>
      <c r="L85" s="252"/>
      <c r="M85" s="260"/>
      <c r="N85" s="260">
        <v>0</v>
      </c>
      <c r="O85" s="262">
        <v>135.27500000000001</v>
      </c>
      <c r="P85" s="262">
        <v>0</v>
      </c>
      <c r="Q85" s="251"/>
      <c r="R85" s="251">
        <v>98</v>
      </c>
      <c r="S85" s="252" t="s">
        <v>188</v>
      </c>
      <c r="T85" s="17" t="s">
        <v>621</v>
      </c>
      <c r="U85" s="252"/>
      <c r="V85" s="22"/>
      <c r="W85" s="22"/>
      <c r="X85" s="22"/>
    </row>
    <row r="86" spans="1:24" s="231" customFormat="1" ht="11.25" hidden="1" customHeight="1" x14ac:dyDescent="0.2">
      <c r="A86" s="428"/>
      <c r="B86" s="430"/>
      <c r="C86" s="252"/>
      <c r="D86" s="219"/>
      <c r="E86" s="258"/>
      <c r="F86" s="260"/>
      <c r="G86" s="262"/>
      <c r="H86" s="262"/>
      <c r="I86" s="18"/>
      <c r="J86" s="251"/>
      <c r="K86" s="252"/>
      <c r="L86" s="252"/>
      <c r="M86" s="360">
        <v>5593</v>
      </c>
      <c r="N86" s="260"/>
      <c r="O86" s="262"/>
      <c r="P86" s="262"/>
      <c r="Q86" s="251"/>
      <c r="R86" s="251"/>
      <c r="S86" s="252"/>
      <c r="T86" s="17"/>
      <c r="U86" s="252"/>
      <c r="V86" s="230"/>
      <c r="W86" s="230"/>
      <c r="X86" s="230"/>
    </row>
    <row r="87" spans="1:24" s="9" customFormat="1" ht="55.5" customHeight="1" x14ac:dyDescent="0.2">
      <c r="A87" s="428"/>
      <c r="B87" s="430"/>
      <c r="C87" s="363" t="s">
        <v>136</v>
      </c>
      <c r="D87" s="363" t="s">
        <v>143</v>
      </c>
      <c r="E87" s="258"/>
      <c r="F87" s="260"/>
      <c r="G87" s="262"/>
      <c r="H87" s="262"/>
      <c r="I87" s="18"/>
      <c r="J87" s="251"/>
      <c r="K87" s="252"/>
      <c r="L87" s="252"/>
      <c r="M87" s="360"/>
      <c r="N87" s="397">
        <v>0</v>
      </c>
      <c r="O87" s="397">
        <f>280.492+149.708+385.941</f>
        <v>816.14100000000008</v>
      </c>
      <c r="P87" s="385">
        <v>0</v>
      </c>
      <c r="Q87" s="251"/>
      <c r="R87" s="361">
        <v>99</v>
      </c>
      <c r="S87" s="363" t="s">
        <v>462</v>
      </c>
      <c r="T87" s="17" t="s">
        <v>140</v>
      </c>
      <c r="U87" s="363" t="s">
        <v>629</v>
      </c>
      <c r="V87" s="22"/>
      <c r="W87" s="23"/>
      <c r="X87" s="22"/>
    </row>
    <row r="88" spans="1:24" s="9" customFormat="1" ht="12.75" customHeight="1" x14ac:dyDescent="0.2">
      <c r="A88" s="428"/>
      <c r="B88" s="430"/>
      <c r="C88" s="375"/>
      <c r="D88" s="375"/>
      <c r="E88" s="258"/>
      <c r="F88" s="260"/>
      <c r="G88" s="262"/>
      <c r="H88" s="262"/>
      <c r="I88" s="18"/>
      <c r="J88" s="251"/>
      <c r="K88" s="252"/>
      <c r="L88" s="252"/>
      <c r="M88" s="360"/>
      <c r="N88" s="399"/>
      <c r="O88" s="399"/>
      <c r="P88" s="385"/>
      <c r="Q88" s="251"/>
      <c r="R88" s="374"/>
      <c r="S88" s="375"/>
      <c r="T88" s="17">
        <v>41516</v>
      </c>
      <c r="U88" s="375"/>
      <c r="V88" s="22"/>
      <c r="W88" s="22"/>
      <c r="X88" s="22"/>
    </row>
    <row r="89" spans="1:24" s="9" customFormat="1" ht="45" x14ac:dyDescent="0.2">
      <c r="A89" s="428"/>
      <c r="B89" s="430"/>
      <c r="C89" s="252" t="s">
        <v>137</v>
      </c>
      <c r="D89" s="219" t="s">
        <v>143</v>
      </c>
      <c r="E89" s="258"/>
      <c r="F89" s="260"/>
      <c r="G89" s="262"/>
      <c r="H89" s="262"/>
      <c r="I89" s="18"/>
      <c r="J89" s="251"/>
      <c r="K89" s="252"/>
      <c r="L89" s="252"/>
      <c r="M89" s="360"/>
      <c r="N89" s="397">
        <v>4252.8689999999997</v>
      </c>
      <c r="O89" s="365">
        <v>2849.422</v>
      </c>
      <c r="P89" s="365">
        <f>N89-O89</f>
        <v>1403.4469999999997</v>
      </c>
      <c r="Q89" s="251"/>
      <c r="R89" s="361">
        <v>30</v>
      </c>
      <c r="S89" s="363" t="s">
        <v>515</v>
      </c>
      <c r="T89" s="444" t="s">
        <v>516</v>
      </c>
      <c r="U89" s="363"/>
      <c r="V89" s="22"/>
      <c r="W89" s="23"/>
      <c r="X89" s="22"/>
    </row>
    <row r="90" spans="1:24" s="9" customFormat="1" ht="11.25" x14ac:dyDescent="0.2">
      <c r="A90" s="428"/>
      <c r="B90" s="430"/>
      <c r="C90" s="252" t="s">
        <v>138</v>
      </c>
      <c r="D90" s="219" t="s">
        <v>143</v>
      </c>
      <c r="E90" s="258"/>
      <c r="F90" s="260"/>
      <c r="G90" s="262"/>
      <c r="H90" s="262"/>
      <c r="I90" s="18"/>
      <c r="J90" s="251"/>
      <c r="K90" s="252"/>
      <c r="L90" s="252"/>
      <c r="M90" s="360"/>
      <c r="N90" s="398"/>
      <c r="O90" s="366"/>
      <c r="P90" s="366"/>
      <c r="Q90" s="251"/>
      <c r="R90" s="362"/>
      <c r="S90" s="364"/>
      <c r="T90" s="448"/>
      <c r="U90" s="364"/>
      <c r="V90" s="22"/>
      <c r="W90" s="23"/>
      <c r="X90" s="23"/>
    </row>
    <row r="91" spans="1:24" s="9" customFormat="1" ht="33.75" x14ac:dyDescent="0.2">
      <c r="A91" s="428"/>
      <c r="B91" s="430"/>
      <c r="C91" s="252" t="s">
        <v>135</v>
      </c>
      <c r="D91" s="219" t="s">
        <v>143</v>
      </c>
      <c r="E91" s="258"/>
      <c r="F91" s="260"/>
      <c r="G91" s="262"/>
      <c r="H91" s="262"/>
      <c r="I91" s="18"/>
      <c r="J91" s="251"/>
      <c r="K91" s="252"/>
      <c r="L91" s="252"/>
      <c r="M91" s="360"/>
      <c r="N91" s="398"/>
      <c r="O91" s="366"/>
      <c r="P91" s="366"/>
      <c r="Q91" s="251"/>
      <c r="R91" s="362"/>
      <c r="S91" s="364"/>
      <c r="T91" s="448"/>
      <c r="U91" s="364"/>
      <c r="V91" s="22"/>
      <c r="W91" s="22"/>
      <c r="X91" s="22"/>
    </row>
    <row r="92" spans="1:24" s="9" customFormat="1" ht="11.25" x14ac:dyDescent="0.2">
      <c r="A92" s="428"/>
      <c r="B92" s="430"/>
      <c r="C92" s="252" t="s">
        <v>251</v>
      </c>
      <c r="D92" s="31" t="s">
        <v>143</v>
      </c>
      <c r="E92" s="258"/>
      <c r="F92" s="260"/>
      <c r="G92" s="262"/>
      <c r="H92" s="262"/>
      <c r="I92" s="18"/>
      <c r="J92" s="251"/>
      <c r="K92" s="252"/>
      <c r="L92" s="252"/>
      <c r="M92" s="360"/>
      <c r="N92" s="399"/>
      <c r="O92" s="367"/>
      <c r="P92" s="367"/>
      <c r="Q92" s="251"/>
      <c r="R92" s="374"/>
      <c r="S92" s="375"/>
      <c r="T92" s="445"/>
      <c r="U92" s="375"/>
      <c r="V92" s="22"/>
      <c r="W92" s="22"/>
      <c r="X92" s="22"/>
    </row>
    <row r="93" spans="1:24" s="9" customFormat="1" ht="33.75" x14ac:dyDescent="0.2">
      <c r="A93" s="429"/>
      <c r="B93" s="431"/>
      <c r="C93" s="252" t="s">
        <v>132</v>
      </c>
      <c r="D93" s="250" t="s">
        <v>143</v>
      </c>
      <c r="E93" s="258"/>
      <c r="F93" s="260"/>
      <c r="G93" s="262"/>
      <c r="H93" s="262"/>
      <c r="I93" s="18"/>
      <c r="J93" s="251"/>
      <c r="K93" s="252"/>
      <c r="L93" s="252"/>
      <c r="M93" s="260">
        <v>7800</v>
      </c>
      <c r="N93" s="260">
        <v>8358.93</v>
      </c>
      <c r="O93" s="262">
        <v>0</v>
      </c>
      <c r="P93" s="262">
        <v>0</v>
      </c>
      <c r="Q93" s="251"/>
      <c r="R93" s="251"/>
      <c r="S93" s="252"/>
      <c r="T93" s="17"/>
      <c r="U93" s="252" t="s">
        <v>614</v>
      </c>
      <c r="V93" s="22"/>
      <c r="W93" s="22"/>
      <c r="X93" s="22"/>
    </row>
    <row r="94" spans="1:24" s="9" customFormat="1" ht="22.5" x14ac:dyDescent="0.25">
      <c r="A94" s="362">
        <v>5</v>
      </c>
      <c r="B94" s="364" t="s">
        <v>246</v>
      </c>
      <c r="C94" s="252" t="s">
        <v>240</v>
      </c>
      <c r="D94" s="250" t="s">
        <v>23</v>
      </c>
      <c r="E94" s="258"/>
      <c r="F94" s="260"/>
      <c r="G94" s="262"/>
      <c r="H94" s="262"/>
      <c r="I94" s="18"/>
      <c r="J94" s="251"/>
      <c r="K94" s="252"/>
      <c r="L94" s="252"/>
      <c r="M94" s="260">
        <v>0</v>
      </c>
      <c r="N94" s="260">
        <v>0</v>
      </c>
      <c r="O94" s="262">
        <v>29.988</v>
      </c>
      <c r="P94" s="262">
        <v>0</v>
      </c>
      <c r="Q94" s="251"/>
      <c r="R94" s="251">
        <v>99</v>
      </c>
      <c r="S94" s="252" t="s">
        <v>242</v>
      </c>
      <c r="T94" s="17" t="s">
        <v>243</v>
      </c>
      <c r="U94" s="252"/>
      <c r="V94" s="151" t="s">
        <v>465</v>
      </c>
      <c r="W94" s="22"/>
      <c r="X94" s="22"/>
    </row>
    <row r="95" spans="1:24" s="9" customFormat="1" ht="33.75" x14ac:dyDescent="0.25">
      <c r="A95" s="362"/>
      <c r="B95" s="364"/>
      <c r="C95" s="252" t="s">
        <v>241</v>
      </c>
      <c r="D95" s="250" t="s">
        <v>23</v>
      </c>
      <c r="E95" s="258"/>
      <c r="F95" s="260"/>
      <c r="G95" s="262"/>
      <c r="H95" s="262"/>
      <c r="I95" s="18"/>
      <c r="J95" s="251"/>
      <c r="K95" s="252"/>
      <c r="L95" s="252"/>
      <c r="M95" s="260">
        <v>0</v>
      </c>
      <c r="N95" s="260">
        <v>0</v>
      </c>
      <c r="O95" s="262">
        <v>60</v>
      </c>
      <c r="P95" s="262">
        <v>0</v>
      </c>
      <c r="Q95" s="251"/>
      <c r="R95" s="251">
        <v>99</v>
      </c>
      <c r="S95" s="252" t="s">
        <v>244</v>
      </c>
      <c r="T95" s="17" t="s">
        <v>245</v>
      </c>
      <c r="U95" s="252"/>
      <c r="V95" s="151" t="s">
        <v>464</v>
      </c>
      <c r="W95" s="22"/>
      <c r="X95" s="22"/>
    </row>
    <row r="96" spans="1:24" s="231" customFormat="1" ht="11.25" hidden="1" x14ac:dyDescent="0.2">
      <c r="A96" s="374"/>
      <c r="B96" s="375"/>
      <c r="C96" s="252"/>
      <c r="D96" s="250"/>
      <c r="E96" s="258"/>
      <c r="F96" s="260"/>
      <c r="G96" s="262"/>
      <c r="H96" s="262"/>
      <c r="I96" s="18"/>
      <c r="J96" s="251"/>
      <c r="K96" s="252"/>
      <c r="L96" s="252"/>
      <c r="M96" s="260"/>
      <c r="N96" s="260"/>
      <c r="O96" s="262"/>
      <c r="P96" s="262"/>
      <c r="Q96" s="251"/>
      <c r="R96" s="251"/>
      <c r="S96" s="252"/>
      <c r="T96" s="17"/>
      <c r="U96" s="252"/>
      <c r="V96" s="230"/>
      <c r="W96" s="230"/>
      <c r="X96" s="230"/>
    </row>
    <row r="97" spans="1:24" s="9" customFormat="1" ht="22.5" x14ac:dyDescent="0.2">
      <c r="A97" s="361">
        <v>6</v>
      </c>
      <c r="B97" s="363" t="s">
        <v>433</v>
      </c>
      <c r="C97" s="252" t="s">
        <v>40</v>
      </c>
      <c r="D97" s="250" t="s">
        <v>143</v>
      </c>
      <c r="E97" s="258"/>
      <c r="F97" s="260"/>
      <c r="G97" s="262"/>
      <c r="H97" s="262"/>
      <c r="I97" s="18"/>
      <c r="J97" s="251"/>
      <c r="K97" s="252"/>
      <c r="L97" s="252"/>
      <c r="M97" s="260">
        <v>17000</v>
      </c>
      <c r="N97" s="260">
        <v>14074.843999999999</v>
      </c>
      <c r="O97" s="262">
        <v>12590</v>
      </c>
      <c r="P97" s="262">
        <f>N97-O97</f>
        <v>1484.8439999999991</v>
      </c>
      <c r="Q97" s="251"/>
      <c r="R97" s="251"/>
      <c r="S97" s="252" t="s">
        <v>559</v>
      </c>
      <c r="T97" s="17" t="s">
        <v>609</v>
      </c>
      <c r="U97" s="252"/>
      <c r="V97" s="22"/>
      <c r="W97" s="22"/>
      <c r="X97" s="22"/>
    </row>
    <row r="98" spans="1:24" s="9" customFormat="1" ht="22.5" x14ac:dyDescent="0.2">
      <c r="A98" s="362"/>
      <c r="B98" s="364"/>
      <c r="C98" s="252" t="s">
        <v>286</v>
      </c>
      <c r="D98" s="250" t="s">
        <v>23</v>
      </c>
      <c r="E98" s="258"/>
      <c r="F98" s="260"/>
      <c r="G98" s="262"/>
      <c r="H98" s="262"/>
      <c r="I98" s="18"/>
      <c r="J98" s="251"/>
      <c r="K98" s="252"/>
      <c r="L98" s="252"/>
      <c r="M98" s="260">
        <v>0</v>
      </c>
      <c r="N98" s="260">
        <v>0</v>
      </c>
      <c r="O98" s="262">
        <v>249.4</v>
      </c>
      <c r="P98" s="262">
        <v>0</v>
      </c>
      <c r="Q98" s="251"/>
      <c r="R98" s="251">
        <v>99</v>
      </c>
      <c r="S98" s="252" t="s">
        <v>287</v>
      </c>
      <c r="T98" s="17" t="s">
        <v>295</v>
      </c>
      <c r="U98" s="252"/>
      <c r="V98" s="22" t="s">
        <v>445</v>
      </c>
      <c r="W98" s="22"/>
      <c r="X98" s="22"/>
    </row>
    <row r="99" spans="1:24" s="9" customFormat="1" ht="22.5" x14ac:dyDescent="0.2">
      <c r="A99" s="362"/>
      <c r="B99" s="364"/>
      <c r="C99" s="252" t="s">
        <v>288</v>
      </c>
      <c r="D99" s="250" t="s">
        <v>23</v>
      </c>
      <c r="E99" s="258"/>
      <c r="F99" s="260"/>
      <c r="G99" s="262"/>
      <c r="H99" s="262"/>
      <c r="I99" s="18"/>
      <c r="J99" s="251"/>
      <c r="K99" s="252"/>
      <c r="L99" s="252"/>
      <c r="M99" s="260">
        <v>0</v>
      </c>
      <c r="N99" s="260">
        <v>0</v>
      </c>
      <c r="O99" s="262">
        <v>128.94399999999999</v>
      </c>
      <c r="P99" s="262">
        <v>0</v>
      </c>
      <c r="Q99" s="251"/>
      <c r="R99" s="251">
        <v>99</v>
      </c>
      <c r="S99" s="252" t="s">
        <v>289</v>
      </c>
      <c r="T99" s="17" t="s">
        <v>296</v>
      </c>
      <c r="U99" s="252"/>
      <c r="V99" s="22" t="s">
        <v>445</v>
      </c>
      <c r="W99" s="22"/>
      <c r="X99" s="22"/>
    </row>
    <row r="100" spans="1:24" s="9" customFormat="1" ht="22.5" x14ac:dyDescent="0.2">
      <c r="A100" s="374"/>
      <c r="B100" s="375"/>
      <c r="C100" s="252" t="s">
        <v>290</v>
      </c>
      <c r="D100" s="250" t="s">
        <v>23</v>
      </c>
      <c r="E100" s="258"/>
      <c r="F100" s="260"/>
      <c r="G100" s="262"/>
      <c r="H100" s="262"/>
      <c r="I100" s="18"/>
      <c r="J100" s="251"/>
      <c r="K100" s="252"/>
      <c r="L100" s="252"/>
      <c r="M100" s="260">
        <v>0</v>
      </c>
      <c r="N100" s="260">
        <v>0</v>
      </c>
      <c r="O100" s="262">
        <v>123.831</v>
      </c>
      <c r="P100" s="262">
        <v>0</v>
      </c>
      <c r="Q100" s="251"/>
      <c r="R100" s="251">
        <v>99</v>
      </c>
      <c r="S100" s="252" t="s">
        <v>291</v>
      </c>
      <c r="T100" s="17" t="s">
        <v>292</v>
      </c>
      <c r="U100" s="252"/>
      <c r="V100" s="22" t="s">
        <v>445</v>
      </c>
      <c r="W100" s="22"/>
      <c r="X100" s="22"/>
    </row>
    <row r="101" spans="1:24" s="9" customFormat="1" ht="23.25" customHeight="1" x14ac:dyDescent="0.2">
      <c r="A101" s="361">
        <v>7</v>
      </c>
      <c r="B101" s="363" t="s">
        <v>434</v>
      </c>
      <c r="C101" s="252" t="s">
        <v>196</v>
      </c>
      <c r="D101" s="252" t="s">
        <v>142</v>
      </c>
      <c r="E101" s="258"/>
      <c r="F101" s="260"/>
      <c r="G101" s="262"/>
      <c r="H101" s="262"/>
      <c r="I101" s="18"/>
      <c r="J101" s="251"/>
      <c r="K101" s="252"/>
      <c r="L101" s="252"/>
      <c r="M101" s="260">
        <v>4495</v>
      </c>
      <c r="N101" s="262">
        <v>4685.0259999999998</v>
      </c>
      <c r="O101" s="262">
        <v>3513.7689999999998</v>
      </c>
      <c r="P101" s="262">
        <f>N101-O101</f>
        <v>1171.2570000000001</v>
      </c>
      <c r="Q101" s="251"/>
      <c r="R101" s="251"/>
      <c r="S101" s="252" t="s">
        <v>587</v>
      </c>
      <c r="T101" s="17" t="s">
        <v>610</v>
      </c>
      <c r="U101" s="252"/>
      <c r="V101" s="22"/>
      <c r="W101" s="22"/>
      <c r="X101" s="22"/>
    </row>
    <row r="102" spans="1:24" s="9" customFormat="1" ht="25.5" customHeight="1" x14ac:dyDescent="0.2">
      <c r="A102" s="374"/>
      <c r="B102" s="375"/>
      <c r="C102" s="252" t="s">
        <v>62</v>
      </c>
      <c r="D102" s="250" t="s">
        <v>143</v>
      </c>
      <c r="E102" s="258"/>
      <c r="F102" s="260"/>
      <c r="G102" s="262"/>
      <c r="H102" s="262"/>
      <c r="I102" s="18"/>
      <c r="J102" s="251"/>
      <c r="K102" s="252"/>
      <c r="L102" s="252"/>
      <c r="M102" s="260">
        <v>2300</v>
      </c>
      <c r="N102" s="262">
        <v>0</v>
      </c>
      <c r="O102" s="262">
        <v>0</v>
      </c>
      <c r="P102" s="262">
        <v>0</v>
      </c>
      <c r="Q102" s="251"/>
      <c r="R102" s="251"/>
      <c r="S102" s="252"/>
      <c r="T102" s="17"/>
      <c r="U102" s="252" t="s">
        <v>593</v>
      </c>
      <c r="V102" s="22"/>
      <c r="W102" s="22"/>
      <c r="X102" s="22"/>
    </row>
    <row r="103" spans="1:24" s="229" customFormat="1" ht="15" hidden="1" customHeight="1" x14ac:dyDescent="0.2">
      <c r="A103" s="361"/>
      <c r="B103" s="363"/>
      <c r="C103" s="251"/>
      <c r="D103" s="251"/>
      <c r="E103" s="251"/>
      <c r="F103" s="251"/>
      <c r="G103" s="251"/>
      <c r="H103" s="251"/>
      <c r="I103" s="251"/>
      <c r="J103" s="251"/>
      <c r="K103" s="251"/>
      <c r="L103" s="251"/>
      <c r="M103" s="262"/>
      <c r="N103" s="262"/>
      <c r="O103" s="262"/>
      <c r="P103" s="262"/>
      <c r="Q103" s="251"/>
      <c r="R103" s="251"/>
      <c r="S103" s="251"/>
      <c r="T103" s="252"/>
      <c r="U103" s="251"/>
      <c r="V103" s="446" t="s">
        <v>147</v>
      </c>
      <c r="W103" s="447"/>
      <c r="X103" s="228"/>
    </row>
    <row r="104" spans="1:24" s="229" customFormat="1" hidden="1" x14ac:dyDescent="0.2">
      <c r="A104" s="362"/>
      <c r="B104" s="364"/>
      <c r="C104" s="252"/>
      <c r="D104" s="251"/>
      <c r="E104" s="251"/>
      <c r="F104" s="251"/>
      <c r="G104" s="251"/>
      <c r="H104" s="251"/>
      <c r="I104" s="251"/>
      <c r="J104" s="251"/>
      <c r="K104" s="251"/>
      <c r="L104" s="251"/>
      <c r="M104" s="262"/>
      <c r="N104" s="262"/>
      <c r="O104" s="262"/>
      <c r="P104" s="262"/>
      <c r="Q104" s="251"/>
      <c r="R104" s="251"/>
      <c r="S104" s="251"/>
      <c r="T104" s="252"/>
      <c r="U104" s="251"/>
      <c r="V104" s="446"/>
      <c r="W104" s="447"/>
      <c r="X104" s="228"/>
    </row>
    <row r="105" spans="1:24" s="229" customFormat="1" ht="36.75" hidden="1" customHeight="1" x14ac:dyDescent="0.2">
      <c r="A105" s="362"/>
      <c r="B105" s="364"/>
      <c r="C105" s="252"/>
      <c r="D105" s="251"/>
      <c r="E105" s="251"/>
      <c r="F105" s="251"/>
      <c r="G105" s="251"/>
      <c r="H105" s="251"/>
      <c r="I105" s="251"/>
      <c r="J105" s="251"/>
      <c r="K105" s="251"/>
      <c r="L105" s="251"/>
      <c r="M105" s="262"/>
      <c r="N105" s="262"/>
      <c r="O105" s="262"/>
      <c r="P105" s="262"/>
      <c r="Q105" s="251"/>
      <c r="R105" s="251"/>
      <c r="S105" s="251"/>
      <c r="T105" s="252"/>
      <c r="U105" s="251"/>
      <c r="V105" s="446"/>
      <c r="W105" s="447"/>
      <c r="X105" s="228"/>
    </row>
    <row r="106" spans="1:24" s="229" customFormat="1" hidden="1" x14ac:dyDescent="0.2">
      <c r="A106" s="362"/>
      <c r="B106" s="364"/>
      <c r="C106" s="248"/>
      <c r="D106" s="251"/>
      <c r="E106" s="251"/>
      <c r="F106" s="251"/>
      <c r="G106" s="251"/>
      <c r="H106" s="251"/>
      <c r="I106" s="251"/>
      <c r="J106" s="251"/>
      <c r="K106" s="251"/>
      <c r="L106" s="251"/>
      <c r="M106" s="262"/>
      <c r="N106" s="262"/>
      <c r="O106" s="262"/>
      <c r="P106" s="262"/>
      <c r="Q106" s="251"/>
      <c r="R106" s="251"/>
      <c r="S106" s="251"/>
      <c r="T106" s="252"/>
      <c r="U106" s="251"/>
      <c r="V106" s="446"/>
      <c r="W106" s="447"/>
      <c r="X106" s="228"/>
    </row>
    <row r="107" spans="1:24" s="229" customFormat="1" hidden="1" x14ac:dyDescent="0.2">
      <c r="A107" s="362"/>
      <c r="B107" s="364"/>
      <c r="C107" s="252"/>
      <c r="D107" s="251"/>
      <c r="E107" s="251"/>
      <c r="F107" s="251"/>
      <c r="G107" s="251"/>
      <c r="H107" s="251"/>
      <c r="I107" s="251"/>
      <c r="J107" s="251"/>
      <c r="K107" s="251"/>
      <c r="L107" s="251"/>
      <c r="M107" s="262"/>
      <c r="N107" s="262"/>
      <c r="O107" s="262"/>
      <c r="P107" s="262"/>
      <c r="Q107" s="251"/>
      <c r="R107" s="251"/>
      <c r="S107" s="251"/>
      <c r="T107" s="252"/>
      <c r="U107" s="251"/>
      <c r="V107" s="446"/>
      <c r="W107" s="447"/>
      <c r="X107" s="228"/>
    </row>
    <row r="108" spans="1:24" s="229" customFormat="1" hidden="1" x14ac:dyDescent="0.2">
      <c r="A108" s="374"/>
      <c r="B108" s="375"/>
      <c r="C108" s="248"/>
      <c r="D108" s="251"/>
      <c r="E108" s="251"/>
      <c r="F108" s="251"/>
      <c r="G108" s="251"/>
      <c r="H108" s="251"/>
      <c r="I108" s="251"/>
      <c r="J108" s="251"/>
      <c r="K108" s="251"/>
      <c r="L108" s="251"/>
      <c r="M108" s="253"/>
      <c r="N108" s="253"/>
      <c r="O108" s="253"/>
      <c r="P108" s="253"/>
      <c r="Q108" s="251"/>
      <c r="R108" s="245"/>
      <c r="S108" s="245"/>
      <c r="T108" s="252"/>
      <c r="U108" s="245"/>
      <c r="V108" s="232"/>
      <c r="W108" s="273"/>
      <c r="X108" s="228"/>
    </row>
    <row r="109" spans="1:24" s="229" customFormat="1" hidden="1" x14ac:dyDescent="0.2">
      <c r="A109" s="361"/>
      <c r="B109" s="363"/>
      <c r="C109" s="248"/>
      <c r="D109" s="245"/>
      <c r="E109" s="251"/>
      <c r="F109" s="251"/>
      <c r="G109" s="251"/>
      <c r="H109" s="251"/>
      <c r="I109" s="251"/>
      <c r="J109" s="251"/>
      <c r="K109" s="251"/>
      <c r="L109" s="251"/>
      <c r="M109" s="253"/>
      <c r="N109" s="253"/>
      <c r="O109" s="253"/>
      <c r="P109" s="253"/>
      <c r="Q109" s="251"/>
      <c r="R109" s="245"/>
      <c r="S109" s="245"/>
      <c r="T109" s="252"/>
      <c r="U109" s="245"/>
      <c r="V109" s="232"/>
      <c r="W109" s="273"/>
      <c r="X109" s="228"/>
    </row>
    <row r="110" spans="1:24" s="229" customFormat="1" hidden="1" x14ac:dyDescent="0.2">
      <c r="A110" s="374"/>
      <c r="B110" s="375"/>
      <c r="C110" s="248"/>
      <c r="D110" s="245"/>
      <c r="E110" s="245"/>
      <c r="F110" s="245"/>
      <c r="G110" s="245"/>
      <c r="H110" s="245"/>
      <c r="I110" s="245"/>
      <c r="J110" s="245"/>
      <c r="K110" s="245"/>
      <c r="L110" s="245"/>
      <c r="M110" s="253"/>
      <c r="N110" s="253"/>
      <c r="O110" s="253"/>
      <c r="P110" s="253"/>
      <c r="Q110" s="245"/>
      <c r="R110" s="245"/>
      <c r="S110" s="245"/>
      <c r="T110" s="248"/>
      <c r="U110" s="245"/>
      <c r="V110" s="232"/>
      <c r="W110" s="273"/>
      <c r="X110" s="228"/>
    </row>
    <row r="111" spans="1:24" s="1" customFormat="1" ht="180.75" customHeight="1" x14ac:dyDescent="0.2">
      <c r="A111" s="361">
        <v>8</v>
      </c>
      <c r="B111" s="363" t="s">
        <v>5</v>
      </c>
      <c r="C111" s="395" t="s">
        <v>66</v>
      </c>
      <c r="D111" s="363" t="s">
        <v>7</v>
      </c>
      <c r="E111" s="252">
        <v>12499</v>
      </c>
      <c r="F111" s="252"/>
      <c r="G111" s="252"/>
      <c r="H111" s="252"/>
      <c r="I111" s="252"/>
      <c r="J111" s="252"/>
      <c r="K111" s="252"/>
      <c r="L111" s="252"/>
      <c r="M111" s="360">
        <f>12499-3229.668</f>
        <v>9269.3320000000003</v>
      </c>
      <c r="N111" s="360">
        <v>0</v>
      </c>
      <c r="O111" s="385">
        <f>M111-3229.668</f>
        <v>6039.6640000000007</v>
      </c>
      <c r="P111" s="360">
        <v>0</v>
      </c>
      <c r="Q111" s="18"/>
      <c r="R111" s="358">
        <v>96</v>
      </c>
      <c r="S111" s="359" t="s">
        <v>485</v>
      </c>
      <c r="T111" s="252" t="s">
        <v>8</v>
      </c>
      <c r="U111" s="359" t="s">
        <v>542</v>
      </c>
      <c r="V111" s="25"/>
      <c r="W111" s="25"/>
      <c r="X111" s="12"/>
    </row>
    <row r="112" spans="1:24" s="1" customFormat="1" ht="15.75" customHeight="1" x14ac:dyDescent="0.2">
      <c r="A112" s="362"/>
      <c r="B112" s="364"/>
      <c r="C112" s="395"/>
      <c r="D112" s="375"/>
      <c r="E112" s="252"/>
      <c r="F112" s="252"/>
      <c r="G112" s="252"/>
      <c r="H112" s="252"/>
      <c r="I112" s="252"/>
      <c r="J112" s="252"/>
      <c r="K112" s="252"/>
      <c r="L112" s="252"/>
      <c r="M112" s="360"/>
      <c r="N112" s="360"/>
      <c r="O112" s="385"/>
      <c r="P112" s="360"/>
      <c r="Q112" s="18"/>
      <c r="R112" s="358"/>
      <c r="S112" s="359"/>
      <c r="T112" s="17">
        <v>41426</v>
      </c>
      <c r="U112" s="359"/>
      <c r="V112" s="12"/>
      <c r="W112" s="12"/>
      <c r="X112" s="12"/>
    </row>
    <row r="113" spans="1:52" s="1" customFormat="1" ht="22.5" x14ac:dyDescent="0.2">
      <c r="A113" s="362"/>
      <c r="B113" s="364"/>
      <c r="C113" s="261" t="s">
        <v>540</v>
      </c>
      <c r="D113" s="249" t="s">
        <v>7</v>
      </c>
      <c r="E113" s="252"/>
      <c r="F113" s="252"/>
      <c r="G113" s="252"/>
      <c r="H113" s="252"/>
      <c r="I113" s="252"/>
      <c r="J113" s="252"/>
      <c r="K113" s="252"/>
      <c r="L113" s="252"/>
      <c r="M113" s="260">
        <v>3229.6680000000001</v>
      </c>
      <c r="N113" s="260">
        <v>0</v>
      </c>
      <c r="O113" s="262">
        <v>2952.6329999999998</v>
      </c>
      <c r="P113" s="260">
        <v>0</v>
      </c>
      <c r="Q113" s="18"/>
      <c r="R113" s="251">
        <v>50</v>
      </c>
      <c r="S113" s="252" t="s">
        <v>541</v>
      </c>
      <c r="T113" s="17" t="s">
        <v>551</v>
      </c>
      <c r="U113" s="252"/>
      <c r="V113" s="12"/>
      <c r="W113" s="12"/>
      <c r="X113" s="12"/>
    </row>
    <row r="114" spans="1:52" s="1" customFormat="1" ht="69.75" customHeight="1" x14ac:dyDescent="0.2">
      <c r="A114" s="362"/>
      <c r="B114" s="364"/>
      <c r="C114" s="252" t="s">
        <v>36</v>
      </c>
      <c r="D114" s="248" t="s">
        <v>7</v>
      </c>
      <c r="E114" s="262">
        <v>7395.20921</v>
      </c>
      <c r="F114" s="252"/>
      <c r="G114" s="252"/>
      <c r="H114" s="252"/>
      <c r="I114" s="252"/>
      <c r="J114" s="252"/>
      <c r="K114" s="252"/>
      <c r="L114" s="252"/>
      <c r="M114" s="260">
        <v>10958</v>
      </c>
      <c r="N114" s="260">
        <v>10958.156999999999</v>
      </c>
      <c r="O114" s="262">
        <v>7395.20921</v>
      </c>
      <c r="P114" s="262">
        <f>N114-O114</f>
        <v>3562.9477899999993</v>
      </c>
      <c r="Q114" s="18"/>
      <c r="R114" s="251">
        <v>80</v>
      </c>
      <c r="S114" s="252" t="s">
        <v>58</v>
      </c>
      <c r="T114" s="17" t="s">
        <v>63</v>
      </c>
      <c r="U114" s="252"/>
      <c r="V114" s="12"/>
      <c r="W114" s="12"/>
      <c r="X114" s="12"/>
      <c r="AZ114" s="207">
        <f>3229.668-O113</f>
        <v>277.03500000000031</v>
      </c>
    </row>
    <row r="115" spans="1:52" s="1" customFormat="1" ht="60" customHeight="1" x14ac:dyDescent="0.2">
      <c r="A115" s="362"/>
      <c r="B115" s="364"/>
      <c r="C115" s="252" t="s">
        <v>39</v>
      </c>
      <c r="D115" s="248" t="s">
        <v>7</v>
      </c>
      <c r="E115" s="262">
        <v>2000</v>
      </c>
      <c r="F115" s="252"/>
      <c r="G115" s="252"/>
      <c r="H115" s="252"/>
      <c r="I115" s="252"/>
      <c r="J115" s="252"/>
      <c r="K115" s="252"/>
      <c r="L115" s="252"/>
      <c r="M115" s="397">
        <v>3200</v>
      </c>
      <c r="N115" s="260">
        <v>2502.942</v>
      </c>
      <c r="O115" s="262">
        <v>2093.3000000000002</v>
      </c>
      <c r="P115" s="262">
        <f>N115-O115</f>
        <v>409.64199999999983</v>
      </c>
      <c r="Q115" s="18"/>
      <c r="R115" s="251">
        <v>96</v>
      </c>
      <c r="S115" s="252" t="s">
        <v>70</v>
      </c>
      <c r="T115" s="17" t="s">
        <v>73</v>
      </c>
      <c r="U115" s="252" t="s">
        <v>72</v>
      </c>
      <c r="V115" s="12"/>
      <c r="W115" s="12"/>
      <c r="X115" s="12"/>
    </row>
    <row r="116" spans="1:52" s="235" customFormat="1" ht="13.5" hidden="1" customHeight="1" x14ac:dyDescent="0.2">
      <c r="A116" s="362"/>
      <c r="B116" s="364"/>
      <c r="C116" s="359"/>
      <c r="D116" s="363"/>
      <c r="E116" s="385">
        <v>657.13800000000003</v>
      </c>
      <c r="F116" s="252"/>
      <c r="G116" s="252"/>
      <c r="H116" s="252"/>
      <c r="I116" s="252"/>
      <c r="J116" s="252"/>
      <c r="K116" s="252"/>
      <c r="L116" s="252"/>
      <c r="M116" s="398"/>
      <c r="N116" s="360"/>
      <c r="O116" s="385"/>
      <c r="P116" s="385"/>
      <c r="Q116" s="18"/>
      <c r="R116" s="358"/>
      <c r="S116" s="359"/>
      <c r="T116" s="17"/>
      <c r="U116" s="359"/>
      <c r="V116" s="234"/>
      <c r="W116" s="234"/>
      <c r="X116" s="234"/>
    </row>
    <row r="117" spans="1:52" s="235" customFormat="1" ht="33.75" hidden="1" customHeight="1" x14ac:dyDescent="0.2">
      <c r="A117" s="362"/>
      <c r="B117" s="364"/>
      <c r="C117" s="359"/>
      <c r="D117" s="375"/>
      <c r="E117" s="385"/>
      <c r="F117" s="252"/>
      <c r="G117" s="252"/>
      <c r="H117" s="252"/>
      <c r="I117" s="252"/>
      <c r="J117" s="252"/>
      <c r="K117" s="252"/>
      <c r="L117" s="252"/>
      <c r="M117" s="399"/>
      <c r="N117" s="360"/>
      <c r="O117" s="385"/>
      <c r="P117" s="385"/>
      <c r="Q117" s="18"/>
      <c r="R117" s="358"/>
      <c r="S117" s="359"/>
      <c r="T117" s="17"/>
      <c r="U117" s="359"/>
      <c r="V117" s="234"/>
      <c r="W117" s="234"/>
      <c r="X117" s="234"/>
    </row>
    <row r="118" spans="1:52" s="1" customFormat="1" ht="45" x14ac:dyDescent="0.2">
      <c r="A118" s="362"/>
      <c r="B118" s="364"/>
      <c r="C118" s="252" t="s">
        <v>48</v>
      </c>
      <c r="D118" s="248" t="s">
        <v>7</v>
      </c>
      <c r="E118" s="31"/>
      <c r="F118" s="31"/>
      <c r="G118" s="31"/>
      <c r="H118" s="31"/>
      <c r="I118" s="31"/>
      <c r="J118" s="31"/>
      <c r="K118" s="31"/>
      <c r="L118" s="31"/>
      <c r="M118" s="360">
        <v>2000</v>
      </c>
      <c r="N118" s="262">
        <v>0</v>
      </c>
      <c r="O118" s="262">
        <v>1300.962</v>
      </c>
      <c r="P118" s="262">
        <v>0</v>
      </c>
      <c r="Q118" s="18"/>
      <c r="R118" s="251">
        <v>60</v>
      </c>
      <c r="S118" s="252" t="s">
        <v>249</v>
      </c>
      <c r="T118" s="17" t="s">
        <v>252</v>
      </c>
      <c r="U118" s="252"/>
      <c r="V118" s="12"/>
      <c r="W118" s="12"/>
      <c r="X118" s="12"/>
    </row>
    <row r="119" spans="1:52" s="234" customFormat="1" hidden="1" x14ac:dyDescent="0.2">
      <c r="A119" s="362"/>
      <c r="B119" s="364"/>
      <c r="C119" s="252"/>
      <c r="D119" s="252"/>
      <c r="E119" s="31"/>
      <c r="F119" s="31"/>
      <c r="G119" s="31"/>
      <c r="H119" s="31"/>
      <c r="I119" s="31"/>
      <c r="J119" s="31"/>
      <c r="K119" s="31"/>
      <c r="L119" s="31"/>
      <c r="M119" s="397"/>
      <c r="N119" s="262"/>
      <c r="O119" s="262"/>
      <c r="P119" s="262"/>
      <c r="Q119" s="18"/>
      <c r="R119" s="251"/>
      <c r="S119" s="252"/>
      <c r="T119" s="17"/>
      <c r="U119" s="252"/>
    </row>
    <row r="120" spans="1:52" s="1" customFormat="1" ht="56.25" x14ac:dyDescent="0.2">
      <c r="A120" s="362"/>
      <c r="B120" s="364"/>
      <c r="C120" s="252" t="s">
        <v>377</v>
      </c>
      <c r="D120" s="248" t="s">
        <v>7</v>
      </c>
      <c r="E120" s="31"/>
      <c r="F120" s="31"/>
      <c r="G120" s="31"/>
      <c r="H120" s="31"/>
      <c r="I120" s="31"/>
      <c r="J120" s="31"/>
      <c r="K120" s="31"/>
      <c r="L120" s="31"/>
      <c r="M120" s="360"/>
      <c r="N120" s="262">
        <v>0</v>
      </c>
      <c r="O120" s="262">
        <v>1198.3</v>
      </c>
      <c r="P120" s="262">
        <v>0</v>
      </c>
      <c r="Q120" s="18"/>
      <c r="R120" s="251">
        <v>60</v>
      </c>
      <c r="S120" s="252" t="s">
        <v>249</v>
      </c>
      <c r="T120" s="17" t="s">
        <v>394</v>
      </c>
      <c r="U120" s="252"/>
      <c r="V120" s="12"/>
      <c r="W120" s="12"/>
      <c r="X120" s="12"/>
    </row>
    <row r="121" spans="1:52" s="235" customFormat="1" hidden="1" x14ac:dyDescent="0.2">
      <c r="A121" s="362"/>
      <c r="B121" s="364"/>
      <c r="C121" s="252"/>
      <c r="D121" s="248"/>
      <c r="E121" s="31"/>
      <c r="F121" s="31"/>
      <c r="G121" s="31"/>
      <c r="H121" s="31"/>
      <c r="I121" s="31"/>
      <c r="J121" s="31"/>
      <c r="K121" s="31"/>
      <c r="L121" s="31"/>
      <c r="M121" s="398"/>
      <c r="N121" s="262"/>
      <c r="O121" s="262"/>
      <c r="P121" s="262"/>
      <c r="Q121" s="18"/>
      <c r="R121" s="251"/>
      <c r="S121" s="252"/>
      <c r="T121" s="17"/>
      <c r="U121" s="252"/>
      <c r="V121" s="234"/>
      <c r="W121" s="234"/>
      <c r="X121" s="234"/>
    </row>
    <row r="122" spans="1:52" s="235" customFormat="1" hidden="1" x14ac:dyDescent="0.2">
      <c r="A122" s="362"/>
      <c r="B122" s="364"/>
      <c r="C122" s="252"/>
      <c r="D122" s="248"/>
      <c r="E122" s="31"/>
      <c r="F122" s="31"/>
      <c r="G122" s="31"/>
      <c r="H122" s="31"/>
      <c r="I122" s="31"/>
      <c r="J122" s="31"/>
      <c r="K122" s="31"/>
      <c r="L122" s="31"/>
      <c r="M122" s="360"/>
      <c r="N122" s="262"/>
      <c r="O122" s="262"/>
      <c r="P122" s="262"/>
      <c r="Q122" s="18"/>
      <c r="R122" s="251"/>
      <c r="S122" s="252"/>
      <c r="T122" s="17"/>
      <c r="U122" s="252"/>
      <c r="V122" s="234"/>
      <c r="W122" s="234"/>
      <c r="X122" s="234"/>
    </row>
    <row r="123" spans="1:52" s="1" customFormat="1" ht="22.5" x14ac:dyDescent="0.2">
      <c r="A123" s="362"/>
      <c r="B123" s="364"/>
      <c r="C123" s="252" t="s">
        <v>380</v>
      </c>
      <c r="D123" s="248" t="s">
        <v>7</v>
      </c>
      <c r="E123" s="31"/>
      <c r="F123" s="31"/>
      <c r="G123" s="31"/>
      <c r="H123" s="31"/>
      <c r="I123" s="31"/>
      <c r="J123" s="31"/>
      <c r="K123" s="31"/>
      <c r="L123" s="31"/>
      <c r="M123" s="360"/>
      <c r="N123" s="262">
        <v>0</v>
      </c>
      <c r="O123" s="262">
        <v>439.73399999999998</v>
      </c>
      <c r="P123" s="262">
        <v>0</v>
      </c>
      <c r="Q123" s="18"/>
      <c r="R123" s="251">
        <v>98</v>
      </c>
      <c r="S123" s="252" t="s">
        <v>227</v>
      </c>
      <c r="T123" s="17" t="s">
        <v>381</v>
      </c>
      <c r="U123" s="252"/>
      <c r="V123" s="12"/>
      <c r="W123" s="12"/>
      <c r="X123" s="12"/>
    </row>
    <row r="124" spans="1:52" s="1" customFormat="1" ht="22.5" x14ac:dyDescent="0.2">
      <c r="A124" s="362"/>
      <c r="B124" s="364"/>
      <c r="C124" s="252" t="s">
        <v>382</v>
      </c>
      <c r="D124" s="248" t="s">
        <v>7</v>
      </c>
      <c r="E124" s="31"/>
      <c r="F124" s="31"/>
      <c r="G124" s="31"/>
      <c r="H124" s="31"/>
      <c r="I124" s="31"/>
      <c r="J124" s="31"/>
      <c r="K124" s="31"/>
      <c r="L124" s="31"/>
      <c r="M124" s="360"/>
      <c r="N124" s="260">
        <v>0</v>
      </c>
      <c r="O124" s="262">
        <v>471.67899999999997</v>
      </c>
      <c r="P124" s="262">
        <v>0</v>
      </c>
      <c r="Q124" s="18"/>
      <c r="R124" s="251">
        <v>95</v>
      </c>
      <c r="S124" s="252" t="s">
        <v>70</v>
      </c>
      <c r="T124" s="17" t="s">
        <v>383</v>
      </c>
      <c r="U124" s="252"/>
      <c r="V124" s="12"/>
      <c r="W124" s="12"/>
      <c r="X124" s="12"/>
    </row>
    <row r="125" spans="1:52" s="1" customFormat="1" ht="24" customHeight="1" x14ac:dyDescent="0.2">
      <c r="A125" s="362"/>
      <c r="B125" s="364"/>
      <c r="C125" s="261" t="s">
        <v>384</v>
      </c>
      <c r="D125" s="248" t="s">
        <v>7</v>
      </c>
      <c r="E125" s="31"/>
      <c r="F125" s="31"/>
      <c r="G125" s="31"/>
      <c r="H125" s="31"/>
      <c r="I125" s="31"/>
      <c r="J125" s="31"/>
      <c r="K125" s="31"/>
      <c r="L125" s="31"/>
      <c r="M125" s="360"/>
      <c r="N125" s="262">
        <v>0</v>
      </c>
      <c r="O125" s="262">
        <v>480</v>
      </c>
      <c r="P125" s="262">
        <v>0</v>
      </c>
      <c r="Q125" s="18"/>
      <c r="R125" s="251">
        <v>50</v>
      </c>
      <c r="S125" s="252" t="s">
        <v>385</v>
      </c>
      <c r="T125" s="17" t="s">
        <v>386</v>
      </c>
      <c r="U125" s="252" t="s">
        <v>387</v>
      </c>
      <c r="V125" s="12"/>
      <c r="W125" s="12"/>
      <c r="X125" s="12"/>
    </row>
    <row r="126" spans="1:52" s="235" customFormat="1" hidden="1" x14ac:dyDescent="0.2">
      <c r="A126" s="362"/>
      <c r="B126" s="364"/>
      <c r="C126" s="252"/>
      <c r="D126" s="248"/>
      <c r="E126" s="31"/>
      <c r="F126" s="31"/>
      <c r="G126" s="31"/>
      <c r="H126" s="31"/>
      <c r="I126" s="31"/>
      <c r="J126" s="31"/>
      <c r="K126" s="31"/>
      <c r="L126" s="31"/>
      <c r="M126" s="398"/>
      <c r="N126" s="262"/>
      <c r="O126" s="262"/>
      <c r="P126" s="262"/>
      <c r="Q126" s="18"/>
      <c r="R126" s="251"/>
      <c r="S126" s="252"/>
      <c r="T126" s="17"/>
      <c r="U126" s="252"/>
      <c r="V126" s="234"/>
      <c r="W126" s="234"/>
      <c r="X126" s="234"/>
    </row>
    <row r="127" spans="1:52" s="1" customFormat="1" ht="22.5" x14ac:dyDescent="0.2">
      <c r="A127" s="362"/>
      <c r="B127" s="364"/>
      <c r="C127" s="250" t="s">
        <v>548</v>
      </c>
      <c r="D127" s="248" t="s">
        <v>7</v>
      </c>
      <c r="E127" s="19"/>
      <c r="F127" s="19"/>
      <c r="G127" s="19"/>
      <c r="H127" s="19"/>
      <c r="I127" s="19"/>
      <c r="J127" s="19"/>
      <c r="K127" s="19"/>
      <c r="L127" s="19"/>
      <c r="M127" s="360"/>
      <c r="N127" s="254">
        <v>0</v>
      </c>
      <c r="O127" s="254">
        <v>133.82599999999999</v>
      </c>
      <c r="P127" s="254">
        <v>0</v>
      </c>
      <c r="Q127" s="28"/>
      <c r="R127" s="247"/>
      <c r="S127" s="252" t="s">
        <v>70</v>
      </c>
      <c r="T127" s="266" t="s">
        <v>550</v>
      </c>
      <c r="U127" s="250"/>
      <c r="V127" s="12"/>
      <c r="W127" s="12"/>
      <c r="X127" s="12"/>
    </row>
    <row r="128" spans="1:52" s="1" customFormat="1" ht="33.75" x14ac:dyDescent="0.2">
      <c r="A128" s="362"/>
      <c r="B128" s="364"/>
      <c r="C128" s="250" t="s">
        <v>549</v>
      </c>
      <c r="D128" s="248" t="s">
        <v>7</v>
      </c>
      <c r="E128" s="19"/>
      <c r="F128" s="19"/>
      <c r="G128" s="19"/>
      <c r="H128" s="19"/>
      <c r="I128" s="19"/>
      <c r="J128" s="19"/>
      <c r="K128" s="19"/>
      <c r="L128" s="19"/>
      <c r="M128" s="360"/>
      <c r="N128" s="254">
        <v>0</v>
      </c>
      <c r="O128" s="254">
        <v>329.24900000000002</v>
      </c>
      <c r="P128" s="254">
        <v>0</v>
      </c>
      <c r="Q128" s="28"/>
      <c r="R128" s="247"/>
      <c r="S128" s="252" t="s">
        <v>70</v>
      </c>
      <c r="T128" s="266" t="s">
        <v>550</v>
      </c>
      <c r="U128" s="250"/>
      <c r="V128" s="12"/>
      <c r="W128" s="12"/>
      <c r="X128" s="12"/>
    </row>
    <row r="129" spans="1:28" s="1" customFormat="1" ht="22.5" x14ac:dyDescent="0.2">
      <c r="A129" s="362"/>
      <c r="B129" s="364"/>
      <c r="C129" s="250" t="s">
        <v>600</v>
      </c>
      <c r="D129" s="248" t="s">
        <v>7</v>
      </c>
      <c r="E129" s="19"/>
      <c r="F129" s="19"/>
      <c r="G129" s="19"/>
      <c r="H129" s="19"/>
      <c r="I129" s="19"/>
      <c r="J129" s="19"/>
      <c r="K129" s="19"/>
      <c r="L129" s="19"/>
      <c r="M129" s="260"/>
      <c r="N129" s="254">
        <v>0</v>
      </c>
      <c r="O129" s="254">
        <v>62.954999999999998</v>
      </c>
      <c r="P129" s="254">
        <v>0</v>
      </c>
      <c r="Q129" s="28"/>
      <c r="R129" s="247">
        <v>99</v>
      </c>
      <c r="S129" s="252" t="s">
        <v>599</v>
      </c>
      <c r="T129" s="266" t="s">
        <v>603</v>
      </c>
      <c r="U129" s="250"/>
      <c r="V129" s="12"/>
      <c r="W129" s="12"/>
      <c r="X129" s="12"/>
    </row>
    <row r="130" spans="1:28" s="1" customFormat="1" ht="22.5" x14ac:dyDescent="0.2">
      <c r="A130" s="362"/>
      <c r="B130" s="364"/>
      <c r="C130" s="250" t="s">
        <v>601</v>
      </c>
      <c r="D130" s="248" t="s">
        <v>7</v>
      </c>
      <c r="E130" s="19"/>
      <c r="F130" s="19"/>
      <c r="G130" s="19"/>
      <c r="H130" s="19"/>
      <c r="I130" s="19"/>
      <c r="J130" s="19"/>
      <c r="K130" s="19"/>
      <c r="L130" s="19"/>
      <c r="M130" s="260"/>
      <c r="N130" s="254">
        <v>0</v>
      </c>
      <c r="O130" s="254">
        <v>121.05500000000001</v>
      </c>
      <c r="P130" s="254">
        <v>0</v>
      </c>
      <c r="Q130" s="28"/>
      <c r="R130" s="247">
        <v>60</v>
      </c>
      <c r="S130" s="252" t="s">
        <v>599</v>
      </c>
      <c r="T130" s="266" t="s">
        <v>604</v>
      </c>
      <c r="U130" s="250"/>
      <c r="V130" s="12"/>
      <c r="W130" s="12"/>
      <c r="X130" s="12"/>
    </row>
    <row r="131" spans="1:28" s="1" customFormat="1" ht="22.5" x14ac:dyDescent="0.2">
      <c r="A131" s="362"/>
      <c r="B131" s="364"/>
      <c r="C131" s="250" t="s">
        <v>602</v>
      </c>
      <c r="D131" s="248" t="s">
        <v>7</v>
      </c>
      <c r="E131" s="19"/>
      <c r="F131" s="19"/>
      <c r="G131" s="19"/>
      <c r="H131" s="19"/>
      <c r="I131" s="19"/>
      <c r="J131" s="19"/>
      <c r="K131" s="19"/>
      <c r="L131" s="19"/>
      <c r="M131" s="260"/>
      <c r="N131" s="254">
        <v>0</v>
      </c>
      <c r="O131" s="254">
        <v>117.83199999999999</v>
      </c>
      <c r="P131" s="254">
        <v>0</v>
      </c>
      <c r="Q131" s="28"/>
      <c r="R131" s="247">
        <v>80</v>
      </c>
      <c r="S131" s="252" t="s">
        <v>599</v>
      </c>
      <c r="T131" s="266" t="s">
        <v>603</v>
      </c>
      <c r="U131" s="250"/>
      <c r="V131" s="12"/>
      <c r="W131" s="12"/>
      <c r="X131" s="12"/>
    </row>
    <row r="132" spans="1:28" s="1" customFormat="1" ht="22.5" x14ac:dyDescent="0.2">
      <c r="A132" s="362"/>
      <c r="B132" s="364"/>
      <c r="C132" s="250" t="s">
        <v>611</v>
      </c>
      <c r="D132" s="248" t="s">
        <v>7</v>
      </c>
      <c r="E132" s="19"/>
      <c r="F132" s="19"/>
      <c r="G132" s="19"/>
      <c r="H132" s="19"/>
      <c r="I132" s="19"/>
      <c r="J132" s="19"/>
      <c r="K132" s="19"/>
      <c r="L132" s="19"/>
      <c r="M132" s="260"/>
      <c r="N132" s="254">
        <v>0</v>
      </c>
      <c r="O132" s="254">
        <v>576.755</v>
      </c>
      <c r="P132" s="254">
        <v>0</v>
      </c>
      <c r="Q132" s="28"/>
      <c r="R132" s="247">
        <v>50</v>
      </c>
      <c r="S132" s="250" t="s">
        <v>249</v>
      </c>
      <c r="T132" s="266" t="s">
        <v>607</v>
      </c>
      <c r="U132" s="250"/>
      <c r="V132" s="12"/>
      <c r="W132" s="12"/>
      <c r="X132" s="12"/>
    </row>
    <row r="133" spans="1:28" s="235" customFormat="1" hidden="1" x14ac:dyDescent="0.2">
      <c r="A133" s="362"/>
      <c r="B133" s="364"/>
      <c r="C133" s="250"/>
      <c r="D133" s="248"/>
      <c r="E133" s="19"/>
      <c r="F133" s="19"/>
      <c r="G133" s="19"/>
      <c r="H133" s="19"/>
      <c r="I133" s="19"/>
      <c r="J133" s="19"/>
      <c r="K133" s="19"/>
      <c r="L133" s="19"/>
      <c r="M133" s="260"/>
      <c r="N133" s="254"/>
      <c r="O133" s="254"/>
      <c r="P133" s="254"/>
      <c r="Q133" s="28"/>
      <c r="R133" s="247"/>
      <c r="S133" s="250"/>
      <c r="T133" s="266"/>
      <c r="U133" s="250"/>
      <c r="V133" s="234"/>
      <c r="W133" s="234"/>
      <c r="X133" s="234"/>
    </row>
    <row r="134" spans="1:28" s="1" customFormat="1" ht="22.5" x14ac:dyDescent="0.2">
      <c r="A134" s="362"/>
      <c r="B134" s="364"/>
      <c r="C134" s="249" t="s">
        <v>190</v>
      </c>
      <c r="D134" s="248" t="s">
        <v>144</v>
      </c>
      <c r="E134" s="19"/>
      <c r="F134" s="19"/>
      <c r="G134" s="19"/>
      <c r="H134" s="19"/>
      <c r="I134" s="19"/>
      <c r="J134" s="19"/>
      <c r="K134" s="19"/>
      <c r="L134" s="19"/>
      <c r="M134" s="257">
        <v>181</v>
      </c>
      <c r="N134" s="257">
        <v>0</v>
      </c>
      <c r="O134" s="259">
        <v>120.58</v>
      </c>
      <c r="P134" s="259">
        <v>0</v>
      </c>
      <c r="Q134" s="277"/>
      <c r="R134" s="246">
        <v>100</v>
      </c>
      <c r="S134" s="249" t="s">
        <v>192</v>
      </c>
      <c r="T134" s="265" t="s">
        <v>193</v>
      </c>
      <c r="U134" s="249"/>
      <c r="V134" s="12"/>
      <c r="W134" s="12"/>
      <c r="X134" s="12"/>
      <c r="AB134" s="1" t="s">
        <v>623</v>
      </c>
    </row>
    <row r="135" spans="1:28" s="1" customFormat="1" ht="22.5" x14ac:dyDescent="0.2">
      <c r="A135" s="362"/>
      <c r="B135" s="364"/>
      <c r="C135" s="359" t="s">
        <v>191</v>
      </c>
      <c r="D135" s="252" t="s">
        <v>144</v>
      </c>
      <c r="E135" s="31"/>
      <c r="F135" s="31"/>
      <c r="G135" s="31"/>
      <c r="H135" s="31"/>
      <c r="I135" s="31"/>
      <c r="J135" s="31"/>
      <c r="K135" s="31"/>
      <c r="L135" s="31"/>
      <c r="M135" s="360">
        <v>500</v>
      </c>
      <c r="N135" s="260">
        <v>0</v>
      </c>
      <c r="O135" s="262">
        <v>311.39999999999998</v>
      </c>
      <c r="P135" s="262">
        <v>0</v>
      </c>
      <c r="Q135" s="18"/>
      <c r="R135" s="251">
        <v>100</v>
      </c>
      <c r="S135" s="359" t="s">
        <v>310</v>
      </c>
      <c r="T135" s="17" t="s">
        <v>202</v>
      </c>
      <c r="U135" s="252"/>
      <c r="V135" s="12"/>
      <c r="W135" s="12"/>
      <c r="X135" s="12"/>
      <c r="AB135" s="1" t="s">
        <v>623</v>
      </c>
    </row>
    <row r="136" spans="1:28" s="1" customFormat="1" x14ac:dyDescent="0.2">
      <c r="A136" s="362"/>
      <c r="B136" s="364"/>
      <c r="C136" s="359"/>
      <c r="D136" s="252" t="s">
        <v>144</v>
      </c>
      <c r="E136" s="31"/>
      <c r="F136" s="31"/>
      <c r="G136" s="31"/>
      <c r="H136" s="31"/>
      <c r="I136" s="31"/>
      <c r="J136" s="31"/>
      <c r="K136" s="31"/>
      <c r="L136" s="31"/>
      <c r="M136" s="360"/>
      <c r="N136" s="260">
        <v>0</v>
      </c>
      <c r="O136" s="262">
        <v>63</v>
      </c>
      <c r="P136" s="262">
        <v>0</v>
      </c>
      <c r="Q136" s="18"/>
      <c r="R136" s="251">
        <v>80</v>
      </c>
      <c r="S136" s="359"/>
      <c r="T136" s="17" t="s">
        <v>203</v>
      </c>
      <c r="U136" s="252"/>
      <c r="V136" s="12"/>
      <c r="W136" s="12"/>
      <c r="X136" s="12"/>
    </row>
    <row r="137" spans="1:28" s="1" customFormat="1" hidden="1" x14ac:dyDescent="0.2">
      <c r="A137" s="362"/>
      <c r="B137" s="364"/>
      <c r="C137" s="250"/>
      <c r="D137" s="249"/>
      <c r="E137" s="19"/>
      <c r="F137" s="19"/>
      <c r="G137" s="19"/>
      <c r="H137" s="19"/>
      <c r="I137" s="19"/>
      <c r="J137" s="19"/>
      <c r="K137" s="19"/>
      <c r="L137" s="19"/>
      <c r="M137" s="257"/>
      <c r="N137" s="254"/>
      <c r="O137" s="254"/>
      <c r="P137" s="254"/>
      <c r="Q137" s="28"/>
      <c r="R137" s="247"/>
      <c r="S137" s="250"/>
      <c r="T137" s="266"/>
      <c r="U137" s="250"/>
      <c r="V137" s="12"/>
      <c r="W137" s="12"/>
      <c r="X137" s="12"/>
    </row>
    <row r="138" spans="1:28" s="235" customFormat="1" hidden="1" x14ac:dyDescent="0.2">
      <c r="A138" s="362"/>
      <c r="B138" s="364"/>
      <c r="C138" s="252"/>
      <c r="D138" s="248"/>
      <c r="E138" s="19"/>
      <c r="F138" s="19"/>
      <c r="G138" s="19"/>
      <c r="H138" s="19"/>
      <c r="I138" s="19"/>
      <c r="J138" s="19"/>
      <c r="K138" s="19"/>
      <c r="L138" s="19"/>
      <c r="M138" s="260"/>
      <c r="N138" s="262"/>
      <c r="O138" s="262"/>
      <c r="P138" s="262"/>
      <c r="Q138" s="18"/>
      <c r="R138" s="251"/>
      <c r="S138" s="252"/>
      <c r="T138" s="17"/>
      <c r="U138" s="252"/>
      <c r="V138" s="234"/>
      <c r="W138" s="234"/>
      <c r="X138" s="234"/>
    </row>
    <row r="139" spans="1:28" s="1" customFormat="1" ht="33.75" x14ac:dyDescent="0.2">
      <c r="A139" s="362"/>
      <c r="B139" s="364"/>
      <c r="C139" s="252" t="s">
        <v>76</v>
      </c>
      <c r="D139" s="248" t="s">
        <v>7</v>
      </c>
      <c r="E139" s="252"/>
      <c r="F139" s="262">
        <v>0</v>
      </c>
      <c r="G139" s="252"/>
      <c r="H139" s="252"/>
      <c r="I139" s="252"/>
      <c r="J139" s="252"/>
      <c r="K139" s="252"/>
      <c r="L139" s="252"/>
      <c r="M139" s="397">
        <v>6109</v>
      </c>
      <c r="N139" s="262">
        <v>413.7</v>
      </c>
      <c r="O139" s="262">
        <v>386.62</v>
      </c>
      <c r="P139" s="262">
        <f>N139-O139</f>
        <v>27.079999999999984</v>
      </c>
      <c r="Q139" s="18"/>
      <c r="R139" s="251">
        <v>20</v>
      </c>
      <c r="S139" s="252" t="s">
        <v>184</v>
      </c>
      <c r="T139" s="17" t="s">
        <v>200</v>
      </c>
      <c r="U139" s="252" t="s">
        <v>484</v>
      </c>
      <c r="V139" s="12"/>
      <c r="W139" s="12"/>
      <c r="X139" s="12"/>
    </row>
    <row r="140" spans="1:28" s="1" customFormat="1" hidden="1" x14ac:dyDescent="0.2">
      <c r="A140" s="362"/>
      <c r="B140" s="364"/>
      <c r="C140" s="252"/>
      <c r="D140" s="248"/>
      <c r="E140" s="252"/>
      <c r="F140" s="262">
        <v>0</v>
      </c>
      <c r="G140" s="252"/>
      <c r="H140" s="252"/>
      <c r="I140" s="252"/>
      <c r="J140" s="252"/>
      <c r="K140" s="252"/>
      <c r="L140" s="252"/>
      <c r="M140" s="398"/>
      <c r="N140" s="262"/>
      <c r="O140" s="262"/>
      <c r="P140" s="262"/>
      <c r="Q140" s="18"/>
      <c r="R140" s="251"/>
      <c r="S140" s="252"/>
      <c r="T140" s="17"/>
      <c r="U140" s="252"/>
      <c r="V140" s="12"/>
      <c r="W140" s="12"/>
      <c r="X140" s="12"/>
    </row>
    <row r="141" spans="1:28" s="1" customFormat="1" ht="68.25" customHeight="1" x14ac:dyDescent="0.2">
      <c r="A141" s="362"/>
      <c r="B141" s="364"/>
      <c r="C141" s="261" t="s">
        <v>297</v>
      </c>
      <c r="D141" s="248" t="s">
        <v>7</v>
      </c>
      <c r="E141" s="248"/>
      <c r="F141" s="262"/>
      <c r="G141" s="248"/>
      <c r="H141" s="248"/>
      <c r="I141" s="248"/>
      <c r="J141" s="248"/>
      <c r="K141" s="248"/>
      <c r="L141" s="248"/>
      <c r="M141" s="398"/>
      <c r="N141" s="262">
        <v>0</v>
      </c>
      <c r="O141" s="262">
        <v>170.7</v>
      </c>
      <c r="P141" s="262">
        <v>0</v>
      </c>
      <c r="Q141" s="18"/>
      <c r="R141" s="251">
        <v>100</v>
      </c>
      <c r="S141" s="252" t="s">
        <v>145</v>
      </c>
      <c r="T141" s="17" t="s">
        <v>483</v>
      </c>
      <c r="U141" s="252"/>
      <c r="V141" s="12"/>
      <c r="W141" s="12"/>
      <c r="X141" s="12"/>
      <c r="AB141" s="1" t="s">
        <v>623</v>
      </c>
    </row>
    <row r="142" spans="1:28" s="235" customFormat="1" ht="12.75" hidden="1" customHeight="1" x14ac:dyDescent="0.2">
      <c r="A142" s="362"/>
      <c r="B142" s="364"/>
      <c r="C142" s="252"/>
      <c r="D142" s="248"/>
      <c r="E142" s="248"/>
      <c r="F142" s="262"/>
      <c r="G142" s="248"/>
      <c r="H142" s="248"/>
      <c r="I142" s="248"/>
      <c r="J142" s="248"/>
      <c r="K142" s="248"/>
      <c r="L142" s="248"/>
      <c r="M142" s="398"/>
      <c r="N142" s="262"/>
      <c r="O142" s="262"/>
      <c r="P142" s="262"/>
      <c r="Q142" s="18"/>
      <c r="R142" s="251"/>
      <c r="S142" s="252"/>
      <c r="T142" s="17"/>
      <c r="U142" s="252"/>
      <c r="V142" s="234"/>
      <c r="W142" s="234"/>
      <c r="X142" s="234"/>
    </row>
    <row r="143" spans="1:28" s="240" customFormat="1" hidden="1" x14ac:dyDescent="0.2">
      <c r="A143" s="362"/>
      <c r="B143" s="364"/>
      <c r="C143" s="252"/>
      <c r="D143" s="248"/>
      <c r="E143" s="248"/>
      <c r="F143" s="262"/>
      <c r="G143" s="248"/>
      <c r="H143" s="248"/>
      <c r="I143" s="248"/>
      <c r="J143" s="248"/>
      <c r="K143" s="248"/>
      <c r="L143" s="248"/>
      <c r="M143" s="398"/>
      <c r="N143" s="262"/>
      <c r="O143" s="262"/>
      <c r="P143" s="262"/>
      <c r="Q143" s="18"/>
      <c r="R143" s="251"/>
      <c r="S143" s="252"/>
      <c r="T143" s="17"/>
      <c r="U143" s="252"/>
      <c r="V143" s="239"/>
      <c r="W143" s="239"/>
      <c r="X143" s="239"/>
    </row>
    <row r="144" spans="1:28" s="240" customFormat="1" hidden="1" x14ac:dyDescent="0.2">
      <c r="A144" s="362"/>
      <c r="B144" s="364"/>
      <c r="C144" s="252"/>
      <c r="D144" s="248"/>
      <c r="E144" s="248"/>
      <c r="F144" s="262"/>
      <c r="G144" s="248"/>
      <c r="H144" s="248"/>
      <c r="I144" s="248"/>
      <c r="J144" s="248"/>
      <c r="K144" s="248"/>
      <c r="L144" s="248"/>
      <c r="M144" s="398"/>
      <c r="N144" s="262"/>
      <c r="O144" s="262"/>
      <c r="P144" s="262"/>
      <c r="Q144" s="18"/>
      <c r="R144" s="251"/>
      <c r="S144" s="252"/>
      <c r="T144" s="17"/>
      <c r="U144" s="252"/>
      <c r="V144" s="239"/>
      <c r="W144" s="239"/>
      <c r="X144" s="239"/>
    </row>
    <row r="145" spans="1:28" s="1" customFormat="1" x14ac:dyDescent="0.2">
      <c r="A145" s="362"/>
      <c r="B145" s="364"/>
      <c r="C145" s="252" t="s">
        <v>300</v>
      </c>
      <c r="D145" s="248" t="s">
        <v>7</v>
      </c>
      <c r="E145" s="248"/>
      <c r="F145" s="262"/>
      <c r="G145" s="248"/>
      <c r="H145" s="248"/>
      <c r="I145" s="248"/>
      <c r="J145" s="248"/>
      <c r="K145" s="248"/>
      <c r="L145" s="248"/>
      <c r="M145" s="398"/>
      <c r="N145" s="262">
        <v>0</v>
      </c>
      <c r="O145" s="262">
        <v>7.5</v>
      </c>
      <c r="P145" s="262">
        <v>0</v>
      </c>
      <c r="Q145" s="18"/>
      <c r="R145" s="251">
        <v>100</v>
      </c>
      <c r="S145" s="252"/>
      <c r="T145" s="17"/>
      <c r="U145" s="252"/>
      <c r="V145" s="12"/>
      <c r="W145" s="12"/>
      <c r="X145" s="12"/>
      <c r="AB145" s="1" t="s">
        <v>623</v>
      </c>
    </row>
    <row r="146" spans="1:28" s="240" customFormat="1" hidden="1" x14ac:dyDescent="0.2">
      <c r="A146" s="362"/>
      <c r="B146" s="364"/>
      <c r="C146" s="252"/>
      <c r="D146" s="248"/>
      <c r="E146" s="248"/>
      <c r="F146" s="262"/>
      <c r="G146" s="248"/>
      <c r="H146" s="248"/>
      <c r="I146" s="248"/>
      <c r="J146" s="248"/>
      <c r="K146" s="248"/>
      <c r="L146" s="248"/>
      <c r="M146" s="398"/>
      <c r="N146" s="262"/>
      <c r="O146" s="262"/>
      <c r="P146" s="262"/>
      <c r="Q146" s="18"/>
      <c r="R146" s="251"/>
      <c r="S146" s="252"/>
      <c r="T146" s="17"/>
      <c r="U146" s="252"/>
      <c r="V146" s="239"/>
      <c r="W146" s="239"/>
      <c r="X146" s="239"/>
    </row>
    <row r="147" spans="1:28" s="235" customFormat="1" ht="12.75" hidden="1" customHeight="1" x14ac:dyDescent="0.2">
      <c r="A147" s="362"/>
      <c r="B147" s="364"/>
      <c r="C147" s="252"/>
      <c r="D147" s="248"/>
      <c r="E147" s="248"/>
      <c r="F147" s="262"/>
      <c r="G147" s="248"/>
      <c r="H147" s="248"/>
      <c r="I147" s="248"/>
      <c r="J147" s="248"/>
      <c r="K147" s="248"/>
      <c r="L147" s="248"/>
      <c r="M147" s="398"/>
      <c r="N147" s="262"/>
      <c r="O147" s="262"/>
      <c r="P147" s="262"/>
      <c r="Q147" s="18"/>
      <c r="R147" s="251"/>
      <c r="S147" s="252"/>
      <c r="T147" s="17"/>
      <c r="U147" s="252"/>
      <c r="V147" s="234"/>
      <c r="W147" s="234"/>
      <c r="X147" s="234"/>
    </row>
    <row r="148" spans="1:28" s="235" customFormat="1" ht="12.75" hidden="1" customHeight="1" x14ac:dyDescent="0.2">
      <c r="A148" s="362"/>
      <c r="B148" s="364"/>
      <c r="C148" s="252"/>
      <c r="D148" s="248"/>
      <c r="E148" s="248"/>
      <c r="F148" s="262"/>
      <c r="G148" s="248"/>
      <c r="H148" s="248"/>
      <c r="I148" s="248"/>
      <c r="J148" s="248"/>
      <c r="K148" s="248"/>
      <c r="L148" s="248"/>
      <c r="M148" s="398"/>
      <c r="N148" s="262"/>
      <c r="O148" s="262"/>
      <c r="P148" s="262"/>
      <c r="Q148" s="18"/>
      <c r="R148" s="251"/>
      <c r="S148" s="252"/>
      <c r="T148" s="17"/>
      <c r="U148" s="252"/>
      <c r="V148" s="234"/>
      <c r="W148" s="234"/>
      <c r="X148" s="234"/>
    </row>
    <row r="149" spans="1:28" s="235" customFormat="1" ht="12.75" hidden="1" customHeight="1" x14ac:dyDescent="0.2">
      <c r="A149" s="362"/>
      <c r="B149" s="364"/>
      <c r="C149" s="252"/>
      <c r="D149" s="248"/>
      <c r="E149" s="248"/>
      <c r="F149" s="262"/>
      <c r="G149" s="248"/>
      <c r="H149" s="248"/>
      <c r="I149" s="248"/>
      <c r="J149" s="248"/>
      <c r="K149" s="248"/>
      <c r="L149" s="248"/>
      <c r="M149" s="398"/>
      <c r="N149" s="262"/>
      <c r="O149" s="262"/>
      <c r="P149" s="262"/>
      <c r="Q149" s="18"/>
      <c r="R149" s="251"/>
      <c r="S149" s="252"/>
      <c r="T149" s="17"/>
      <c r="U149" s="252"/>
      <c r="V149" s="234"/>
      <c r="W149" s="234"/>
      <c r="X149" s="234"/>
    </row>
    <row r="150" spans="1:28" s="1" customFormat="1" ht="22.5" x14ac:dyDescent="0.2">
      <c r="A150" s="362"/>
      <c r="B150" s="364"/>
      <c r="C150" s="252" t="s">
        <v>507</v>
      </c>
      <c r="D150" s="252" t="s">
        <v>7</v>
      </c>
      <c r="E150" s="248"/>
      <c r="F150" s="262"/>
      <c r="G150" s="248"/>
      <c r="H150" s="248"/>
      <c r="I150" s="248"/>
      <c r="J150" s="248"/>
      <c r="K150" s="248"/>
      <c r="L150" s="248"/>
      <c r="M150" s="398"/>
      <c r="N150" s="262">
        <v>0</v>
      </c>
      <c r="O150" s="262">
        <v>68.474999999999994</v>
      </c>
      <c r="P150" s="262">
        <v>0</v>
      </c>
      <c r="Q150" s="18"/>
      <c r="R150" s="251">
        <v>0</v>
      </c>
      <c r="S150" s="252" t="s">
        <v>509</v>
      </c>
      <c r="T150" s="17" t="s">
        <v>510</v>
      </c>
      <c r="U150" s="252"/>
      <c r="V150" s="12"/>
      <c r="W150" s="12"/>
      <c r="X150" s="12"/>
    </row>
    <row r="151" spans="1:28" s="1" customFormat="1" ht="22.5" x14ac:dyDescent="0.2">
      <c r="A151" s="362"/>
      <c r="B151" s="364"/>
      <c r="C151" s="252" t="s">
        <v>508</v>
      </c>
      <c r="D151" s="252" t="s">
        <v>7</v>
      </c>
      <c r="E151" s="249"/>
      <c r="F151" s="254"/>
      <c r="G151" s="249"/>
      <c r="H151" s="249"/>
      <c r="I151" s="249"/>
      <c r="J151" s="249"/>
      <c r="K151" s="249"/>
      <c r="L151" s="249"/>
      <c r="M151" s="398"/>
      <c r="N151" s="262">
        <v>0</v>
      </c>
      <c r="O151" s="262">
        <v>60.99</v>
      </c>
      <c r="P151" s="262">
        <v>0</v>
      </c>
      <c r="Q151" s="18"/>
      <c r="R151" s="251">
        <v>100</v>
      </c>
      <c r="S151" s="252" t="s">
        <v>101</v>
      </c>
      <c r="T151" s="17" t="s">
        <v>511</v>
      </c>
      <c r="U151" s="252"/>
      <c r="V151" s="12"/>
      <c r="W151" s="12"/>
      <c r="X151" s="12"/>
      <c r="AB151" s="1" t="s">
        <v>623</v>
      </c>
    </row>
    <row r="152" spans="1:28" s="1" customFormat="1" ht="22.5" x14ac:dyDescent="0.2">
      <c r="A152" s="362"/>
      <c r="B152" s="364"/>
      <c r="C152" s="248" t="s">
        <v>323</v>
      </c>
      <c r="D152" s="249" t="s">
        <v>7</v>
      </c>
      <c r="E152" s="249"/>
      <c r="F152" s="259"/>
      <c r="G152" s="249"/>
      <c r="H152" s="249"/>
      <c r="I152" s="249"/>
      <c r="J152" s="249"/>
      <c r="K152" s="249"/>
      <c r="L152" s="249"/>
      <c r="M152" s="398"/>
      <c r="N152" s="253">
        <v>0</v>
      </c>
      <c r="O152" s="253">
        <v>245.04</v>
      </c>
      <c r="P152" s="253">
        <v>0</v>
      </c>
      <c r="Q152" s="202"/>
      <c r="R152" s="245">
        <v>100</v>
      </c>
      <c r="S152" s="248" t="s">
        <v>146</v>
      </c>
      <c r="T152" s="264" t="s">
        <v>324</v>
      </c>
      <c r="U152" s="248"/>
      <c r="V152" s="12"/>
      <c r="W152" s="12"/>
      <c r="X152" s="12"/>
      <c r="AB152" s="1" t="s">
        <v>623</v>
      </c>
    </row>
    <row r="153" spans="1:28" s="1" customFormat="1" x14ac:dyDescent="0.2">
      <c r="A153" s="246"/>
      <c r="B153" s="249"/>
      <c r="C153" s="252" t="s">
        <v>624</v>
      </c>
      <c r="D153" s="252" t="s">
        <v>144</v>
      </c>
      <c r="E153" s="252"/>
      <c r="F153" s="262"/>
      <c r="G153" s="252"/>
      <c r="H153" s="252"/>
      <c r="I153" s="252"/>
      <c r="J153" s="252"/>
      <c r="K153" s="252"/>
      <c r="L153" s="252"/>
      <c r="M153" s="397"/>
      <c r="N153" s="365">
        <v>0</v>
      </c>
      <c r="O153" s="385">
        <v>21.9</v>
      </c>
      <c r="P153" s="365">
        <v>0</v>
      </c>
      <c r="Q153" s="18"/>
      <c r="R153" s="361">
        <v>0</v>
      </c>
      <c r="S153" s="363" t="s">
        <v>628</v>
      </c>
      <c r="T153" s="444" t="s">
        <v>627</v>
      </c>
      <c r="U153" s="363"/>
      <c r="V153" s="12"/>
      <c r="W153" s="12"/>
      <c r="X153" s="12"/>
    </row>
    <row r="154" spans="1:28" s="1" customFormat="1" x14ac:dyDescent="0.2">
      <c r="A154" s="246"/>
      <c r="B154" s="249"/>
      <c r="C154" s="252" t="s">
        <v>625</v>
      </c>
      <c r="D154" s="252" t="s">
        <v>144</v>
      </c>
      <c r="E154" s="252"/>
      <c r="F154" s="262"/>
      <c r="G154" s="252"/>
      <c r="H154" s="252"/>
      <c r="I154" s="252"/>
      <c r="J154" s="252"/>
      <c r="K154" s="252"/>
      <c r="L154" s="252"/>
      <c r="M154" s="398"/>
      <c r="N154" s="366"/>
      <c r="O154" s="385"/>
      <c r="P154" s="366"/>
      <c r="Q154" s="18"/>
      <c r="R154" s="362"/>
      <c r="S154" s="364"/>
      <c r="T154" s="448"/>
      <c r="U154" s="364"/>
      <c r="V154" s="12"/>
      <c r="W154" s="12"/>
      <c r="X154" s="12"/>
    </row>
    <row r="155" spans="1:28" s="1" customFormat="1" x14ac:dyDescent="0.2">
      <c r="A155" s="246"/>
      <c r="B155" s="249"/>
      <c r="C155" s="252" t="s">
        <v>626</v>
      </c>
      <c r="D155" s="252" t="s">
        <v>144</v>
      </c>
      <c r="E155" s="252"/>
      <c r="F155" s="262"/>
      <c r="G155" s="252"/>
      <c r="H155" s="252"/>
      <c r="I155" s="252"/>
      <c r="J155" s="252"/>
      <c r="K155" s="252"/>
      <c r="L155" s="252"/>
      <c r="M155" s="399"/>
      <c r="N155" s="367"/>
      <c r="O155" s="385"/>
      <c r="P155" s="367"/>
      <c r="Q155" s="18"/>
      <c r="R155" s="374"/>
      <c r="S155" s="375"/>
      <c r="T155" s="445"/>
      <c r="U155" s="375"/>
      <c r="V155" s="12"/>
      <c r="W155" s="12"/>
      <c r="X155" s="12"/>
    </row>
    <row r="156" spans="1:28" s="1" customFormat="1" ht="22.5" x14ac:dyDescent="0.2">
      <c r="A156" s="269">
        <v>9</v>
      </c>
      <c r="B156" s="270" t="s">
        <v>435</v>
      </c>
      <c r="C156" s="252" t="s">
        <v>134</v>
      </c>
      <c r="D156" s="252" t="s">
        <v>142</v>
      </c>
      <c r="E156" s="31"/>
      <c r="F156" s="31"/>
      <c r="G156" s="31"/>
      <c r="H156" s="31"/>
      <c r="I156" s="31"/>
      <c r="J156" s="31"/>
      <c r="K156" s="31"/>
      <c r="L156" s="31"/>
      <c r="M156" s="260">
        <v>6693</v>
      </c>
      <c r="N156" s="262">
        <v>6675.4309999999996</v>
      </c>
      <c r="O156" s="251">
        <v>6642.0529999999999</v>
      </c>
      <c r="P156" s="262">
        <f>N156-O156</f>
        <v>33.377999999999702</v>
      </c>
      <c r="Q156" s="18"/>
      <c r="R156" s="251"/>
      <c r="S156" s="252" t="s">
        <v>559</v>
      </c>
      <c r="T156" s="17" t="s">
        <v>566</v>
      </c>
      <c r="U156" s="252"/>
      <c r="V156" s="12"/>
      <c r="W156" s="12"/>
      <c r="X156" s="12"/>
    </row>
    <row r="157" spans="1:28" s="1" customFormat="1" ht="22.5" x14ac:dyDescent="0.2">
      <c r="A157" s="245">
        <v>10</v>
      </c>
      <c r="B157" s="252" t="s">
        <v>436</v>
      </c>
      <c r="C157" s="252" t="s">
        <v>134</v>
      </c>
      <c r="D157" s="252" t="s">
        <v>142</v>
      </c>
      <c r="E157" s="260">
        <v>3000</v>
      </c>
      <c r="F157" s="262">
        <v>4659.5360000000001</v>
      </c>
      <c r="G157" s="262">
        <v>0</v>
      </c>
      <c r="H157" s="262">
        <v>0</v>
      </c>
      <c r="I157" s="172"/>
      <c r="J157" s="172"/>
      <c r="K157" s="172"/>
      <c r="L157" s="172"/>
      <c r="M157" s="260">
        <v>3000</v>
      </c>
      <c r="N157" s="173">
        <v>4692.9560000000001</v>
      </c>
      <c r="O157" s="262">
        <v>3076.5349999999999</v>
      </c>
      <c r="P157" s="262">
        <f>N157-O157</f>
        <v>1616.4210000000003</v>
      </c>
      <c r="Q157" s="18"/>
      <c r="R157" s="251"/>
      <c r="S157" s="252" t="s">
        <v>558</v>
      </c>
      <c r="T157" s="17" t="s">
        <v>585</v>
      </c>
      <c r="U157" s="252"/>
      <c r="V157" s="12"/>
      <c r="W157" s="12"/>
      <c r="X157" s="12"/>
    </row>
    <row r="158" spans="1:28" s="1" customFormat="1" ht="22.5" x14ac:dyDescent="0.2">
      <c r="A158" s="245">
        <v>11</v>
      </c>
      <c r="B158" s="248" t="s">
        <v>437</v>
      </c>
      <c r="C158" s="252" t="s">
        <v>134</v>
      </c>
      <c r="D158" s="252" t="s">
        <v>142</v>
      </c>
      <c r="E158" s="172"/>
      <c r="F158" s="172"/>
      <c r="G158" s="172"/>
      <c r="H158" s="172"/>
      <c r="I158" s="172"/>
      <c r="J158" s="172"/>
      <c r="K158" s="172"/>
      <c r="L158" s="172"/>
      <c r="M158" s="260">
        <v>5819</v>
      </c>
      <c r="N158" s="262">
        <v>7161.5749999999998</v>
      </c>
      <c r="O158" s="262">
        <v>4941.4859999999999</v>
      </c>
      <c r="P158" s="262">
        <f>N158-O158</f>
        <v>2220.0889999999999</v>
      </c>
      <c r="Q158" s="18"/>
      <c r="R158" s="251">
        <v>40</v>
      </c>
      <c r="S158" s="252" t="s">
        <v>360</v>
      </c>
      <c r="T158" s="17" t="s">
        <v>419</v>
      </c>
      <c r="U158" s="252"/>
      <c r="V158" s="12"/>
      <c r="W158" s="12"/>
      <c r="X158" s="12"/>
    </row>
    <row r="159" spans="1:28" s="1" customFormat="1" ht="22.5" x14ac:dyDescent="0.2">
      <c r="A159" s="435">
        <v>12</v>
      </c>
      <c r="B159" s="436" t="s">
        <v>438</v>
      </c>
      <c r="C159" s="252" t="s">
        <v>134</v>
      </c>
      <c r="D159" s="219" t="s">
        <v>142</v>
      </c>
      <c r="E159" s="31"/>
      <c r="F159" s="31"/>
      <c r="G159" s="31"/>
      <c r="H159" s="31"/>
      <c r="I159" s="31"/>
      <c r="J159" s="31"/>
      <c r="K159" s="31"/>
      <c r="L159" s="31"/>
      <c r="M159" s="397">
        <v>4700</v>
      </c>
      <c r="N159" s="262">
        <v>4314.9380000000001</v>
      </c>
      <c r="O159" s="262">
        <v>2697.9540000000002</v>
      </c>
      <c r="P159" s="262">
        <f>N159-O159</f>
        <v>1616.9839999999999</v>
      </c>
      <c r="Q159" s="18"/>
      <c r="R159" s="251">
        <v>30</v>
      </c>
      <c r="S159" s="252" t="s">
        <v>275</v>
      </c>
      <c r="T159" s="17" t="s">
        <v>512</v>
      </c>
      <c r="U159" s="252"/>
      <c r="V159" s="12"/>
      <c r="W159" s="12"/>
      <c r="X159" s="12"/>
    </row>
    <row r="160" spans="1:28" s="235" customFormat="1" hidden="1" x14ac:dyDescent="0.2">
      <c r="A160" s="435"/>
      <c r="B160" s="436"/>
      <c r="C160" s="1"/>
      <c r="D160" s="1"/>
      <c r="E160" s="31"/>
      <c r="F160" s="31"/>
      <c r="G160" s="31"/>
      <c r="H160" s="31"/>
      <c r="I160" s="31"/>
      <c r="J160" s="31"/>
      <c r="K160" s="31"/>
      <c r="L160" s="31"/>
      <c r="M160" s="398"/>
      <c r="N160" s="1"/>
      <c r="O160" s="1"/>
      <c r="P160" s="1"/>
      <c r="Q160" s="1"/>
      <c r="R160" s="1"/>
      <c r="S160" s="1"/>
      <c r="T160" s="1"/>
      <c r="U160" s="252"/>
      <c r="V160" s="234"/>
      <c r="W160" s="234"/>
      <c r="X160" s="234"/>
    </row>
    <row r="161" spans="1:24" s="1" customFormat="1" ht="22.5" x14ac:dyDescent="0.2">
      <c r="A161" s="435"/>
      <c r="B161" s="436"/>
      <c r="C161" s="252" t="s">
        <v>205</v>
      </c>
      <c r="D161" s="219" t="s">
        <v>142</v>
      </c>
      <c r="E161" s="31"/>
      <c r="F161" s="31"/>
      <c r="G161" s="31"/>
      <c r="H161" s="31"/>
      <c r="I161" s="31"/>
      <c r="J161" s="31"/>
      <c r="K161" s="31"/>
      <c r="L161" s="31"/>
      <c r="M161" s="398"/>
      <c r="N161" s="262">
        <v>0</v>
      </c>
      <c r="O161" s="262">
        <v>240.84200000000001</v>
      </c>
      <c r="P161" s="262">
        <v>0</v>
      </c>
      <c r="Q161" s="18"/>
      <c r="R161" s="251">
        <v>90</v>
      </c>
      <c r="S161" s="252" t="s">
        <v>527</v>
      </c>
      <c r="T161" s="17" t="s">
        <v>458</v>
      </c>
      <c r="U161" s="252"/>
      <c r="V161" s="12"/>
      <c r="W161" s="12"/>
      <c r="X161" s="12"/>
    </row>
    <row r="162" spans="1:24" s="235" customFormat="1" hidden="1" x14ac:dyDescent="0.2">
      <c r="A162" s="435"/>
      <c r="B162" s="436"/>
      <c r="C162" s="1"/>
      <c r="D162" s="1"/>
      <c r="E162" s="31"/>
      <c r="F162" s="31"/>
      <c r="G162" s="31"/>
      <c r="H162" s="31"/>
      <c r="I162" s="31"/>
      <c r="J162" s="31"/>
      <c r="K162" s="31"/>
      <c r="L162" s="31"/>
      <c r="M162" s="399"/>
      <c r="N162" s="1"/>
      <c r="O162" s="1"/>
      <c r="P162" s="1"/>
      <c r="Q162" s="1"/>
      <c r="R162" s="1"/>
      <c r="S162" s="1"/>
      <c r="T162" s="1"/>
      <c r="U162" s="252"/>
      <c r="V162" s="234"/>
      <c r="W162" s="234"/>
      <c r="X162" s="234"/>
    </row>
    <row r="163" spans="1:24" s="1" customFormat="1" x14ac:dyDescent="0.2">
      <c r="A163" s="368" t="s">
        <v>33</v>
      </c>
      <c r="B163" s="369"/>
      <c r="C163" s="370"/>
      <c r="D163" s="251"/>
      <c r="E163" s="251">
        <f t="shared" ref="E163:L163" si="0">SUM(E111:E119)</f>
        <v>22551.34721</v>
      </c>
      <c r="F163" s="251">
        <f t="shared" si="0"/>
        <v>0</v>
      </c>
      <c r="G163" s="251">
        <f t="shared" si="0"/>
        <v>0</v>
      </c>
      <c r="H163" s="251">
        <f t="shared" si="0"/>
        <v>0</v>
      </c>
      <c r="I163" s="251">
        <f t="shared" si="0"/>
        <v>0</v>
      </c>
      <c r="J163" s="251">
        <f t="shared" si="0"/>
        <v>0</v>
      </c>
      <c r="K163" s="251">
        <f t="shared" si="0"/>
        <v>0</v>
      </c>
      <c r="L163" s="251">
        <f t="shared" si="0"/>
        <v>0</v>
      </c>
      <c r="M163" s="41">
        <f>SUM(M71:M162)</f>
        <v>107247</v>
      </c>
      <c r="N163" s="41">
        <f>SUM(N71:N162)</f>
        <v>80019.28899999999</v>
      </c>
      <c r="O163" s="41">
        <f>SUM(O71:O162)</f>
        <v>72752.164210000017</v>
      </c>
      <c r="P163" s="41">
        <f>SUM(P71:P162)</f>
        <v>16425.066789999993</v>
      </c>
      <c r="Q163" s="41"/>
      <c r="R163" s="41"/>
      <c r="S163" s="251"/>
      <c r="T163" s="251"/>
      <c r="U163" s="18"/>
      <c r="V163" s="12"/>
      <c r="W163" s="12"/>
      <c r="X163" s="12"/>
    </row>
    <row r="164" spans="1:24" s="1" customFormat="1" x14ac:dyDescent="0.2">
      <c r="A164" s="371" t="s">
        <v>413</v>
      </c>
      <c r="B164" s="372"/>
      <c r="C164" s="372"/>
      <c r="D164" s="372"/>
      <c r="E164" s="372"/>
      <c r="F164" s="372"/>
      <c r="G164" s="372"/>
      <c r="H164" s="372"/>
      <c r="I164" s="372"/>
      <c r="J164" s="372"/>
      <c r="K164" s="372"/>
      <c r="L164" s="372"/>
      <c r="M164" s="372"/>
      <c r="N164" s="372"/>
      <c r="O164" s="372"/>
      <c r="P164" s="372"/>
      <c r="Q164" s="372"/>
      <c r="R164" s="372"/>
      <c r="S164" s="372"/>
      <c r="T164" s="372"/>
      <c r="U164" s="373"/>
      <c r="V164" s="12"/>
      <c r="W164" s="12"/>
      <c r="X164" s="12"/>
    </row>
    <row r="165" spans="1:24" s="1" customFormat="1" ht="22.5" x14ac:dyDescent="0.2">
      <c r="A165" s="427">
        <v>1</v>
      </c>
      <c r="B165" s="409" t="s">
        <v>420</v>
      </c>
      <c r="C165" s="251" t="s">
        <v>327</v>
      </c>
      <c r="D165" s="251" t="s">
        <v>99</v>
      </c>
      <c r="E165" s="251"/>
      <c r="F165" s="251"/>
      <c r="G165" s="251"/>
      <c r="H165" s="251"/>
      <c r="I165" s="251"/>
      <c r="J165" s="262">
        <v>13201.424999999999</v>
      </c>
      <c r="K165" s="251"/>
      <c r="L165" s="251"/>
      <c r="M165" s="365">
        <v>20150</v>
      </c>
      <c r="N165" s="262">
        <v>13021.424999999999</v>
      </c>
      <c r="O165" s="262">
        <v>13021.424999999999</v>
      </c>
      <c r="P165" s="262">
        <v>0</v>
      </c>
      <c r="Q165" s="73"/>
      <c r="R165" s="73"/>
      <c r="S165" s="252" t="s">
        <v>82</v>
      </c>
      <c r="T165" s="252" t="s">
        <v>157</v>
      </c>
      <c r="U165" s="252"/>
      <c r="V165" s="12"/>
      <c r="W165" s="12"/>
      <c r="X165" s="12"/>
    </row>
    <row r="166" spans="1:24" s="1" customFormat="1" ht="22.5" x14ac:dyDescent="0.2">
      <c r="A166" s="428"/>
      <c r="B166" s="430"/>
      <c r="C166" s="251" t="s">
        <v>327</v>
      </c>
      <c r="D166" s="251" t="s">
        <v>99</v>
      </c>
      <c r="E166" s="251"/>
      <c r="F166" s="251"/>
      <c r="G166" s="251"/>
      <c r="H166" s="251"/>
      <c r="I166" s="251"/>
      <c r="J166" s="251"/>
      <c r="K166" s="251"/>
      <c r="L166" s="251"/>
      <c r="M166" s="367"/>
      <c r="N166" s="262">
        <v>16876.866999999998</v>
      </c>
      <c r="O166" s="262">
        <v>16876.866999999998</v>
      </c>
      <c r="P166" s="262">
        <v>0</v>
      </c>
      <c r="Q166" s="251"/>
      <c r="R166" s="251"/>
      <c r="S166" s="252" t="s">
        <v>82</v>
      </c>
      <c r="T166" s="252" t="s">
        <v>156</v>
      </c>
      <c r="U166" s="252"/>
      <c r="V166" s="12"/>
      <c r="W166" s="12"/>
      <c r="X166" s="12"/>
    </row>
    <row r="167" spans="1:24" s="1" customFormat="1" ht="22.5" x14ac:dyDescent="0.2">
      <c r="A167" s="428"/>
      <c r="B167" s="430"/>
      <c r="C167" s="252" t="s">
        <v>234</v>
      </c>
      <c r="D167" s="245" t="s">
        <v>23</v>
      </c>
      <c r="E167" s="251"/>
      <c r="F167" s="251"/>
      <c r="G167" s="251"/>
      <c r="H167" s="251"/>
      <c r="I167" s="251"/>
      <c r="J167" s="251"/>
      <c r="K167" s="251"/>
      <c r="L167" s="251"/>
      <c r="M167" s="262">
        <v>0</v>
      </c>
      <c r="N167" s="262">
        <v>0</v>
      </c>
      <c r="O167" s="262">
        <v>289.5</v>
      </c>
      <c r="P167" s="262">
        <v>0</v>
      </c>
      <c r="Q167" s="251"/>
      <c r="R167" s="251"/>
      <c r="S167" s="252" t="s">
        <v>235</v>
      </c>
      <c r="T167" s="252" t="s">
        <v>236</v>
      </c>
      <c r="U167" s="252"/>
      <c r="V167" s="12"/>
      <c r="W167" s="12"/>
      <c r="X167" s="12"/>
    </row>
    <row r="168" spans="1:24" s="235" customFormat="1" ht="12.75" hidden="1" customHeight="1" x14ac:dyDescent="0.2">
      <c r="A168" s="428"/>
      <c r="B168" s="430"/>
      <c r="C168" s="251"/>
      <c r="D168" s="245"/>
      <c r="E168" s="251"/>
      <c r="F168" s="251"/>
      <c r="G168" s="251"/>
      <c r="H168" s="251"/>
      <c r="I168" s="251"/>
      <c r="J168" s="251"/>
      <c r="K168" s="251"/>
      <c r="L168" s="251"/>
      <c r="M168" s="365">
        <v>24350</v>
      </c>
      <c r="N168" s="262"/>
      <c r="O168" s="262"/>
      <c r="P168" s="262"/>
      <c r="Q168" s="251"/>
      <c r="R168" s="251"/>
      <c r="S168" s="252"/>
      <c r="T168" s="252"/>
      <c r="U168" s="252"/>
      <c r="V168" s="234"/>
      <c r="W168" s="234"/>
      <c r="X168" s="234"/>
    </row>
    <row r="169" spans="1:24" s="1" customFormat="1" ht="24" customHeight="1" x14ac:dyDescent="0.2">
      <c r="A169" s="428"/>
      <c r="B169" s="430"/>
      <c r="C169" s="251" t="s">
        <v>221</v>
      </c>
      <c r="D169" s="245" t="s">
        <v>99</v>
      </c>
      <c r="E169" s="251"/>
      <c r="F169" s="251"/>
      <c r="G169" s="251"/>
      <c r="H169" s="251"/>
      <c r="I169" s="251"/>
      <c r="J169" s="251"/>
      <c r="K169" s="251"/>
      <c r="L169" s="251"/>
      <c r="M169" s="366"/>
      <c r="N169" s="262">
        <v>516.87199999999996</v>
      </c>
      <c r="O169" s="262">
        <v>0</v>
      </c>
      <c r="P169" s="262">
        <v>0</v>
      </c>
      <c r="Q169" s="251"/>
      <c r="R169" s="251"/>
      <c r="S169" s="252"/>
      <c r="T169" s="252"/>
      <c r="U169" s="252" t="s">
        <v>569</v>
      </c>
      <c r="V169" s="12"/>
      <c r="W169" s="26">
        <f>M168+M192+M206+M208</f>
        <v>28986</v>
      </c>
      <c r="X169" s="12"/>
    </row>
    <row r="170" spans="1:24" s="1" customFormat="1" ht="25.5" customHeight="1" x14ac:dyDescent="0.2">
      <c r="A170" s="428"/>
      <c r="B170" s="430"/>
      <c r="C170" s="252" t="s">
        <v>222</v>
      </c>
      <c r="D170" s="245" t="s">
        <v>99</v>
      </c>
      <c r="E170" s="251"/>
      <c r="F170" s="251"/>
      <c r="G170" s="251"/>
      <c r="H170" s="251"/>
      <c r="I170" s="251"/>
      <c r="J170" s="251"/>
      <c r="K170" s="251"/>
      <c r="L170" s="251"/>
      <c r="M170" s="366"/>
      <c r="N170" s="262">
        <v>1940.442</v>
      </c>
      <c r="O170" s="262">
        <v>0</v>
      </c>
      <c r="P170" s="262">
        <v>0</v>
      </c>
      <c r="Q170" s="251"/>
      <c r="R170" s="251"/>
      <c r="S170" s="252"/>
      <c r="T170" s="252"/>
      <c r="U170" s="252" t="s">
        <v>569</v>
      </c>
      <c r="V170" s="12"/>
      <c r="W170" s="12"/>
      <c r="X170" s="12"/>
    </row>
    <row r="171" spans="1:24" s="1" customFormat="1" ht="45" x14ac:dyDescent="0.2">
      <c r="A171" s="428"/>
      <c r="B171" s="430"/>
      <c r="C171" s="252" t="s">
        <v>50</v>
      </c>
      <c r="D171" s="245" t="s">
        <v>99</v>
      </c>
      <c r="E171" s="251"/>
      <c r="F171" s="251"/>
      <c r="G171" s="251"/>
      <c r="H171" s="251"/>
      <c r="I171" s="262">
        <v>0</v>
      </c>
      <c r="J171" s="251"/>
      <c r="K171" s="251"/>
      <c r="L171" s="251"/>
      <c r="M171" s="366"/>
      <c r="N171" s="262">
        <v>1051.45</v>
      </c>
      <c r="O171" s="262">
        <v>0</v>
      </c>
      <c r="P171" s="262">
        <v>0</v>
      </c>
      <c r="Q171" s="251"/>
      <c r="R171" s="251"/>
      <c r="S171" s="251"/>
      <c r="T171" s="252"/>
      <c r="U171" s="252" t="s">
        <v>570</v>
      </c>
      <c r="V171" s="12"/>
      <c r="W171" s="12"/>
      <c r="X171" s="12"/>
    </row>
    <row r="172" spans="1:24" s="1" customFormat="1" ht="45" x14ac:dyDescent="0.2">
      <c r="A172" s="428"/>
      <c r="B172" s="430"/>
      <c r="C172" s="252" t="s">
        <v>51</v>
      </c>
      <c r="D172" s="245" t="s">
        <v>99</v>
      </c>
      <c r="E172" s="251"/>
      <c r="F172" s="251"/>
      <c r="G172" s="251"/>
      <c r="H172" s="251"/>
      <c r="I172" s="262">
        <v>0</v>
      </c>
      <c r="J172" s="251"/>
      <c r="K172" s="251"/>
      <c r="L172" s="251"/>
      <c r="M172" s="366"/>
      <c r="N172" s="262">
        <v>1586.829</v>
      </c>
      <c r="O172" s="262">
        <v>0</v>
      </c>
      <c r="P172" s="262">
        <v>0</v>
      </c>
      <c r="Q172" s="251"/>
      <c r="R172" s="251"/>
      <c r="S172" s="251"/>
      <c r="T172" s="252"/>
      <c r="U172" s="252" t="s">
        <v>534</v>
      </c>
      <c r="V172" s="12"/>
      <c r="W172" s="12"/>
      <c r="X172" s="12"/>
    </row>
    <row r="173" spans="1:24" s="1" customFormat="1" ht="45" x14ac:dyDescent="0.2">
      <c r="A173" s="428"/>
      <c r="B173" s="430"/>
      <c r="C173" s="252" t="s">
        <v>52</v>
      </c>
      <c r="D173" s="245" t="s">
        <v>99</v>
      </c>
      <c r="E173" s="251"/>
      <c r="F173" s="251"/>
      <c r="G173" s="251"/>
      <c r="H173" s="251"/>
      <c r="I173" s="262">
        <v>0</v>
      </c>
      <c r="J173" s="251"/>
      <c r="K173" s="251"/>
      <c r="L173" s="251"/>
      <c r="M173" s="366"/>
      <c r="N173" s="262">
        <v>2680.6610000000001</v>
      </c>
      <c r="O173" s="262">
        <v>1782.6389999999999</v>
      </c>
      <c r="P173" s="262">
        <f>N173-O173</f>
        <v>898.02200000000016</v>
      </c>
      <c r="Q173" s="251"/>
      <c r="R173" s="251">
        <v>25</v>
      </c>
      <c r="S173" s="251" t="s">
        <v>231</v>
      </c>
      <c r="T173" s="252" t="s">
        <v>529</v>
      </c>
      <c r="U173" s="252"/>
      <c r="V173" s="12"/>
      <c r="W173" s="12"/>
      <c r="X173" s="12"/>
    </row>
    <row r="174" spans="1:24" s="1" customFormat="1" ht="33.75" x14ac:dyDescent="0.2">
      <c r="A174" s="428"/>
      <c r="B174" s="430"/>
      <c r="C174" s="252" t="s">
        <v>53</v>
      </c>
      <c r="D174" s="245" t="s">
        <v>99</v>
      </c>
      <c r="E174" s="251"/>
      <c r="F174" s="251"/>
      <c r="G174" s="251"/>
      <c r="H174" s="251"/>
      <c r="I174" s="262">
        <v>0</v>
      </c>
      <c r="J174" s="251"/>
      <c r="K174" s="251"/>
      <c r="L174" s="251"/>
      <c r="M174" s="366"/>
      <c r="N174" s="262">
        <v>3579.549</v>
      </c>
      <c r="O174" s="262">
        <v>2232.1019999999999</v>
      </c>
      <c r="P174" s="262">
        <f>N174-O174</f>
        <v>1347.4470000000001</v>
      </c>
      <c r="Q174" s="251"/>
      <c r="R174" s="251"/>
      <c r="S174" s="251" t="s">
        <v>231</v>
      </c>
      <c r="T174" s="252" t="s">
        <v>517</v>
      </c>
      <c r="U174" s="252"/>
      <c r="V174" s="12"/>
      <c r="W174" s="12"/>
      <c r="X174" s="12"/>
    </row>
    <row r="175" spans="1:24" s="1" customFormat="1" ht="22.5" x14ac:dyDescent="0.2">
      <c r="A175" s="428"/>
      <c r="B175" s="430"/>
      <c r="C175" s="252" t="s">
        <v>54</v>
      </c>
      <c r="D175" s="245" t="s">
        <v>99</v>
      </c>
      <c r="E175" s="251"/>
      <c r="F175" s="251"/>
      <c r="G175" s="251"/>
      <c r="H175" s="251"/>
      <c r="I175" s="262">
        <v>0</v>
      </c>
      <c r="J175" s="251"/>
      <c r="K175" s="251"/>
      <c r="L175" s="251"/>
      <c r="M175" s="366"/>
      <c r="N175" s="262">
        <v>1074.7950000000001</v>
      </c>
      <c r="O175" s="262">
        <v>899.99900000000002</v>
      </c>
      <c r="P175" s="262">
        <f>N175-O175</f>
        <v>174.79600000000005</v>
      </c>
      <c r="Q175" s="251"/>
      <c r="R175" s="251">
        <v>65</v>
      </c>
      <c r="S175" s="252" t="s">
        <v>233</v>
      </c>
      <c r="T175" s="252" t="s">
        <v>328</v>
      </c>
      <c r="U175" s="252"/>
      <c r="V175" s="388"/>
      <c r="W175" s="388"/>
      <c r="X175" s="26">
        <f>P178+P173+P175</f>
        <v>1933.2050000000004</v>
      </c>
    </row>
    <row r="176" spans="1:24" s="1" customFormat="1" ht="22.5" x14ac:dyDescent="0.2">
      <c r="A176" s="428"/>
      <c r="B176" s="430"/>
      <c r="C176" s="252" t="s">
        <v>121</v>
      </c>
      <c r="D176" s="245" t="s">
        <v>99</v>
      </c>
      <c r="E176" s="251"/>
      <c r="F176" s="251"/>
      <c r="G176" s="251"/>
      <c r="H176" s="251"/>
      <c r="I176" s="262">
        <v>0</v>
      </c>
      <c r="J176" s="251"/>
      <c r="K176" s="251"/>
      <c r="L176" s="251"/>
      <c r="M176" s="366"/>
      <c r="N176" s="262">
        <v>1785.6279999999999</v>
      </c>
      <c r="O176" s="262">
        <v>0</v>
      </c>
      <c r="P176" s="262">
        <v>0</v>
      </c>
      <c r="Q176" s="251"/>
      <c r="R176" s="251"/>
      <c r="S176" s="251"/>
      <c r="T176" s="252"/>
      <c r="U176" s="252" t="s">
        <v>571</v>
      </c>
      <c r="V176" s="388"/>
      <c r="W176" s="388"/>
      <c r="X176" s="12"/>
    </row>
    <row r="177" spans="1:24" s="1" customFormat="1" ht="33.75" x14ac:dyDescent="0.2">
      <c r="A177" s="428"/>
      <c r="B177" s="430"/>
      <c r="C177" s="252" t="s">
        <v>55</v>
      </c>
      <c r="D177" s="245" t="s">
        <v>99</v>
      </c>
      <c r="E177" s="251"/>
      <c r="F177" s="251"/>
      <c r="G177" s="251"/>
      <c r="H177" s="251"/>
      <c r="I177" s="262">
        <v>0</v>
      </c>
      <c r="J177" s="251"/>
      <c r="K177" s="251"/>
      <c r="L177" s="251"/>
      <c r="M177" s="366"/>
      <c r="N177" s="262">
        <v>300</v>
      </c>
      <c r="O177" s="262">
        <v>0</v>
      </c>
      <c r="P177" s="262">
        <v>0</v>
      </c>
      <c r="Q177" s="251"/>
      <c r="R177" s="251"/>
      <c r="S177" s="251"/>
      <c r="T177" s="252"/>
      <c r="U177" s="252" t="s">
        <v>572</v>
      </c>
      <c r="V177" s="12"/>
      <c r="W177" s="12"/>
      <c r="X177" s="12"/>
    </row>
    <row r="178" spans="1:24" s="1" customFormat="1" ht="33.75" x14ac:dyDescent="0.2">
      <c r="A178" s="428"/>
      <c r="B178" s="430"/>
      <c r="C178" s="252" t="s">
        <v>56</v>
      </c>
      <c r="D178" s="245" t="s">
        <v>99</v>
      </c>
      <c r="E178" s="251"/>
      <c r="F178" s="251"/>
      <c r="G178" s="251"/>
      <c r="H178" s="251"/>
      <c r="I178" s="262">
        <v>0</v>
      </c>
      <c r="J178" s="251"/>
      <c r="K178" s="251"/>
      <c r="L178" s="251"/>
      <c r="M178" s="366"/>
      <c r="N178" s="262">
        <v>4001.8</v>
      </c>
      <c r="O178" s="262">
        <v>3141.413</v>
      </c>
      <c r="P178" s="262">
        <f>N178-O178</f>
        <v>860.38700000000017</v>
      </c>
      <c r="Q178" s="251"/>
      <c r="R178" s="251">
        <v>95</v>
      </c>
      <c r="S178" s="252" t="s">
        <v>155</v>
      </c>
      <c r="T178" s="252" t="s">
        <v>418</v>
      </c>
      <c r="U178" s="18"/>
      <c r="V178" s="12"/>
      <c r="W178" s="12"/>
      <c r="X178" s="12"/>
    </row>
    <row r="179" spans="1:24" s="1" customFormat="1" ht="33.75" x14ac:dyDescent="0.2">
      <c r="A179" s="428"/>
      <c r="B179" s="430"/>
      <c r="C179" s="252" t="s">
        <v>247</v>
      </c>
      <c r="D179" s="245" t="s">
        <v>99</v>
      </c>
      <c r="E179" s="251"/>
      <c r="F179" s="251"/>
      <c r="G179" s="251"/>
      <c r="H179" s="251"/>
      <c r="I179" s="262">
        <v>0</v>
      </c>
      <c r="J179" s="251"/>
      <c r="K179" s="251"/>
      <c r="L179" s="251"/>
      <c r="M179" s="366"/>
      <c r="N179" s="262">
        <v>1695.4880000000001</v>
      </c>
      <c r="O179" s="262">
        <v>0</v>
      </c>
      <c r="P179" s="262">
        <v>0</v>
      </c>
      <c r="Q179" s="251"/>
      <c r="R179" s="251"/>
      <c r="S179" s="251"/>
      <c r="T179" s="252"/>
      <c r="U179" s="252" t="s">
        <v>606</v>
      </c>
      <c r="V179" s="12"/>
      <c r="W179" s="26">
        <f>N173+N175</f>
        <v>3755.4560000000001</v>
      </c>
      <c r="X179" s="12"/>
    </row>
    <row r="180" spans="1:24" s="1" customFormat="1" ht="22.5" x14ac:dyDescent="0.2">
      <c r="A180" s="429"/>
      <c r="B180" s="431"/>
      <c r="C180" s="252" t="s">
        <v>57</v>
      </c>
      <c r="D180" s="251" t="s">
        <v>99</v>
      </c>
      <c r="E180" s="251"/>
      <c r="F180" s="251"/>
      <c r="G180" s="251"/>
      <c r="H180" s="251"/>
      <c r="I180" s="262">
        <v>3037.7559999999999</v>
      </c>
      <c r="J180" s="251"/>
      <c r="K180" s="251"/>
      <c r="L180" s="251"/>
      <c r="M180" s="367"/>
      <c r="N180" s="262">
        <v>4608.37</v>
      </c>
      <c r="O180" s="262">
        <v>0</v>
      </c>
      <c r="P180" s="262">
        <v>0</v>
      </c>
      <c r="Q180" s="251"/>
      <c r="R180" s="251"/>
      <c r="S180" s="251"/>
      <c r="T180" s="252"/>
      <c r="U180" s="252" t="s">
        <v>615</v>
      </c>
      <c r="V180" s="12"/>
      <c r="W180" s="12"/>
      <c r="X180" s="12"/>
    </row>
    <row r="181" spans="1:24" s="1" customFormat="1" ht="45" x14ac:dyDescent="0.2">
      <c r="A181" s="428">
        <v>2</v>
      </c>
      <c r="B181" s="430" t="s">
        <v>439</v>
      </c>
      <c r="C181" s="252" t="s">
        <v>89</v>
      </c>
      <c r="D181" s="245" t="s">
        <v>7</v>
      </c>
      <c r="E181" s="262">
        <v>267.22000000000003</v>
      </c>
      <c r="F181" s="251"/>
      <c r="G181" s="251"/>
      <c r="H181" s="251"/>
      <c r="I181" s="251"/>
      <c r="J181" s="251"/>
      <c r="K181" s="251"/>
      <c r="L181" s="251"/>
      <c r="M181" s="366">
        <v>1470</v>
      </c>
      <c r="N181" s="262">
        <v>0</v>
      </c>
      <c r="O181" s="262">
        <v>267.22000000000003</v>
      </c>
      <c r="P181" s="262">
        <v>0</v>
      </c>
      <c r="Q181" s="251"/>
      <c r="R181" s="251">
        <v>99</v>
      </c>
      <c r="S181" s="252" t="s">
        <v>98</v>
      </c>
      <c r="T181" s="252" t="s">
        <v>104</v>
      </c>
      <c r="U181" s="252"/>
      <c r="V181" s="12"/>
      <c r="W181" s="12"/>
      <c r="X181" s="12"/>
    </row>
    <row r="182" spans="1:24" s="1" customFormat="1" ht="33.75" x14ac:dyDescent="0.2">
      <c r="A182" s="428"/>
      <c r="B182" s="430"/>
      <c r="C182" s="252" t="s">
        <v>187</v>
      </c>
      <c r="D182" s="245" t="s">
        <v>7</v>
      </c>
      <c r="E182" s="262">
        <v>374.464</v>
      </c>
      <c r="F182" s="251"/>
      <c r="G182" s="251"/>
      <c r="H182" s="251"/>
      <c r="I182" s="251"/>
      <c r="J182" s="251"/>
      <c r="K182" s="251"/>
      <c r="L182" s="251"/>
      <c r="M182" s="366"/>
      <c r="N182" s="262">
        <v>0</v>
      </c>
      <c r="O182" s="262">
        <v>374.464</v>
      </c>
      <c r="P182" s="262">
        <v>0</v>
      </c>
      <c r="Q182" s="251"/>
      <c r="R182" s="251">
        <v>99</v>
      </c>
      <c r="S182" s="252" t="s">
        <v>293</v>
      </c>
      <c r="T182" s="252" t="s">
        <v>104</v>
      </c>
      <c r="U182" s="252"/>
      <c r="V182" s="12"/>
      <c r="W182" s="12"/>
      <c r="X182" s="12"/>
    </row>
    <row r="183" spans="1:24" s="235" customFormat="1" hidden="1" x14ac:dyDescent="0.2">
      <c r="A183" s="245"/>
      <c r="B183" s="248"/>
      <c r="C183" s="252"/>
      <c r="D183" s="248"/>
      <c r="E183" s="262"/>
      <c r="F183" s="251"/>
      <c r="G183" s="251"/>
      <c r="H183" s="251"/>
      <c r="I183" s="251"/>
      <c r="J183" s="251"/>
      <c r="K183" s="251"/>
      <c r="L183" s="251"/>
      <c r="M183" s="251"/>
      <c r="N183" s="174"/>
      <c r="O183" s="251"/>
      <c r="P183" s="174"/>
      <c r="Q183" s="251"/>
      <c r="R183" s="251"/>
      <c r="S183" s="251"/>
      <c r="T183" s="252"/>
      <c r="U183" s="252"/>
      <c r="V183" s="234"/>
      <c r="W183" s="234"/>
      <c r="X183" s="234"/>
    </row>
    <row r="184" spans="1:24" s="1" customFormat="1" ht="22.5" x14ac:dyDescent="0.2">
      <c r="A184" s="427">
        <v>3</v>
      </c>
      <c r="B184" s="409" t="s">
        <v>30</v>
      </c>
      <c r="C184" s="252" t="s">
        <v>68</v>
      </c>
      <c r="D184" s="245" t="s">
        <v>7</v>
      </c>
      <c r="E184" s="251"/>
      <c r="F184" s="251"/>
      <c r="G184" s="251"/>
      <c r="H184" s="251"/>
      <c r="I184" s="251"/>
      <c r="J184" s="251"/>
      <c r="K184" s="251"/>
      <c r="L184" s="251"/>
      <c r="M184" s="365">
        <v>11500</v>
      </c>
      <c r="N184" s="262">
        <v>561.10500000000002</v>
      </c>
      <c r="O184" s="152">
        <v>448.88299999999998</v>
      </c>
      <c r="P184" s="262">
        <f>N184-O184</f>
        <v>112.22200000000004</v>
      </c>
      <c r="Q184" s="251"/>
      <c r="R184" s="251"/>
      <c r="S184" s="252" t="s">
        <v>518</v>
      </c>
      <c r="T184" s="252" t="s">
        <v>567</v>
      </c>
      <c r="U184" s="17"/>
      <c r="V184" s="12"/>
      <c r="W184" s="12"/>
      <c r="X184" s="12"/>
    </row>
    <row r="185" spans="1:24" s="1" customFormat="1" ht="22.5" x14ac:dyDescent="0.2">
      <c r="A185" s="428"/>
      <c r="B185" s="430"/>
      <c r="C185" s="252" t="s">
        <v>69</v>
      </c>
      <c r="D185" s="245" t="s">
        <v>7</v>
      </c>
      <c r="E185" s="251"/>
      <c r="F185" s="251"/>
      <c r="G185" s="251"/>
      <c r="H185" s="251"/>
      <c r="I185" s="251"/>
      <c r="J185" s="251"/>
      <c r="K185" s="251"/>
      <c r="L185" s="251"/>
      <c r="M185" s="366"/>
      <c r="N185" s="262">
        <v>8128.1440000000002</v>
      </c>
      <c r="O185" s="262">
        <v>5065.2629999999999</v>
      </c>
      <c r="P185" s="262">
        <f>N185-O185</f>
        <v>3062.8810000000003</v>
      </c>
      <c r="Q185" s="251"/>
      <c r="R185" s="251"/>
      <c r="S185" s="252"/>
      <c r="T185" s="252"/>
      <c r="U185" s="252" t="s">
        <v>568</v>
      </c>
      <c r="V185" s="12"/>
      <c r="W185" s="12"/>
      <c r="X185" s="12"/>
    </row>
    <row r="186" spans="1:24" s="1" customFormat="1" ht="33.75" x14ac:dyDescent="0.2">
      <c r="A186" s="428"/>
      <c r="B186" s="430"/>
      <c r="C186" s="252" t="s">
        <v>595</v>
      </c>
      <c r="D186" s="245" t="s">
        <v>7</v>
      </c>
      <c r="E186" s="251"/>
      <c r="F186" s="251"/>
      <c r="G186" s="251"/>
      <c r="H186" s="251"/>
      <c r="I186" s="251"/>
      <c r="J186" s="251"/>
      <c r="K186" s="251"/>
      <c r="L186" s="251"/>
      <c r="M186" s="366"/>
      <c r="N186" s="262">
        <v>2334.2750000000001</v>
      </c>
      <c r="O186" s="262">
        <v>0</v>
      </c>
      <c r="P186" s="262">
        <v>0</v>
      </c>
      <c r="Q186" s="251"/>
      <c r="R186" s="251"/>
      <c r="S186" s="252"/>
      <c r="T186" s="252"/>
      <c r="U186" s="252" t="s">
        <v>596</v>
      </c>
      <c r="V186" s="12"/>
      <c r="W186" s="12"/>
      <c r="X186" s="12"/>
    </row>
    <row r="187" spans="1:24" s="1" customFormat="1" ht="22.5" x14ac:dyDescent="0.2">
      <c r="A187" s="428"/>
      <c r="B187" s="430"/>
      <c r="C187" s="252" t="s">
        <v>120</v>
      </c>
      <c r="D187" s="245" t="s">
        <v>7</v>
      </c>
      <c r="E187" s="251"/>
      <c r="F187" s="251"/>
      <c r="G187" s="251"/>
      <c r="H187" s="251"/>
      <c r="I187" s="251"/>
      <c r="J187" s="251"/>
      <c r="K187" s="251"/>
      <c r="L187" s="251"/>
      <c r="M187" s="366"/>
      <c r="N187" s="262">
        <v>0</v>
      </c>
      <c r="O187" s="262">
        <v>146.88999999999999</v>
      </c>
      <c r="P187" s="262">
        <v>0</v>
      </c>
      <c r="Q187" s="251"/>
      <c r="R187" s="251"/>
      <c r="S187" s="252" t="s">
        <v>159</v>
      </c>
      <c r="T187" s="252" t="s">
        <v>160</v>
      </c>
      <c r="U187" s="252" t="s">
        <v>583</v>
      </c>
      <c r="V187" s="12"/>
      <c r="W187" s="12"/>
      <c r="X187" s="12"/>
    </row>
    <row r="188" spans="1:24" s="235" customFormat="1" hidden="1" x14ac:dyDescent="0.2">
      <c r="A188" s="428"/>
      <c r="B188" s="430"/>
      <c r="C188" s="252"/>
      <c r="D188" s="251"/>
      <c r="E188" s="251"/>
      <c r="F188" s="251"/>
      <c r="G188" s="251"/>
      <c r="H188" s="251"/>
      <c r="I188" s="251"/>
      <c r="J188" s="251"/>
      <c r="K188" s="251"/>
      <c r="L188" s="251"/>
      <c r="M188" s="366"/>
      <c r="N188" s="262"/>
      <c r="O188" s="262"/>
      <c r="P188" s="262"/>
      <c r="Q188" s="251"/>
      <c r="R188" s="251"/>
      <c r="S188" s="252"/>
      <c r="T188" s="252"/>
      <c r="U188" s="252"/>
      <c r="V188" s="234"/>
      <c r="W188" s="234"/>
      <c r="X188" s="234"/>
    </row>
    <row r="189" spans="1:24" s="1" customFormat="1" ht="22.5" x14ac:dyDescent="0.2">
      <c r="A189" s="428"/>
      <c r="B189" s="430"/>
      <c r="C189" s="252" t="s">
        <v>105</v>
      </c>
      <c r="D189" s="245" t="s">
        <v>7</v>
      </c>
      <c r="E189" s="251"/>
      <c r="F189" s="251"/>
      <c r="G189" s="251"/>
      <c r="H189" s="251"/>
      <c r="I189" s="251"/>
      <c r="J189" s="251"/>
      <c r="K189" s="251"/>
      <c r="L189" s="251"/>
      <c r="M189" s="367"/>
      <c r="N189" s="262">
        <v>522</v>
      </c>
      <c r="O189" s="262">
        <v>261.00799999999998</v>
      </c>
      <c r="P189" s="262">
        <f>N189-O189</f>
        <v>260.99200000000002</v>
      </c>
      <c r="Q189" s="251"/>
      <c r="R189" s="251">
        <v>20</v>
      </c>
      <c r="S189" s="252" t="s">
        <v>293</v>
      </c>
      <c r="T189" s="252" t="s">
        <v>294</v>
      </c>
      <c r="U189" s="252"/>
      <c r="V189" s="12"/>
      <c r="W189" s="12"/>
      <c r="X189" s="12"/>
    </row>
    <row r="190" spans="1:24" s="1" customFormat="1" ht="22.5" x14ac:dyDescent="0.2">
      <c r="A190" s="427">
        <v>4</v>
      </c>
      <c r="B190" s="409" t="s">
        <v>440</v>
      </c>
      <c r="C190" s="252" t="s">
        <v>285</v>
      </c>
      <c r="D190" s="251" t="s">
        <v>23</v>
      </c>
      <c r="E190" s="246"/>
      <c r="F190" s="246"/>
      <c r="G190" s="246"/>
      <c r="H190" s="246"/>
      <c r="I190" s="246"/>
      <c r="J190" s="246"/>
      <c r="K190" s="246"/>
      <c r="L190" s="246"/>
      <c r="M190" s="259">
        <v>0</v>
      </c>
      <c r="N190" s="262">
        <v>282.35199999999998</v>
      </c>
      <c r="O190" s="262">
        <v>282.35199999999998</v>
      </c>
      <c r="P190" s="262">
        <v>0</v>
      </c>
      <c r="Q190" s="251"/>
      <c r="R190" s="251">
        <v>50</v>
      </c>
      <c r="S190" s="252" t="s">
        <v>468</v>
      </c>
      <c r="T190" s="252" t="s">
        <v>469</v>
      </c>
      <c r="U190" s="252"/>
      <c r="V190" s="12"/>
      <c r="W190" s="12"/>
      <c r="X190" s="12"/>
    </row>
    <row r="191" spans="1:24" s="1" customFormat="1" ht="22.5" x14ac:dyDescent="0.2">
      <c r="A191" s="428"/>
      <c r="B191" s="430"/>
      <c r="C191" s="252" t="s">
        <v>305</v>
      </c>
      <c r="D191" s="251" t="s">
        <v>23</v>
      </c>
      <c r="E191" s="246"/>
      <c r="F191" s="246"/>
      <c r="G191" s="246"/>
      <c r="H191" s="246"/>
      <c r="I191" s="246"/>
      <c r="J191" s="246"/>
      <c r="K191" s="246"/>
      <c r="L191" s="246"/>
      <c r="M191" s="262">
        <v>0</v>
      </c>
      <c r="N191" s="262">
        <v>191.62100000000001</v>
      </c>
      <c r="O191" s="262">
        <v>191.6</v>
      </c>
      <c r="P191" s="262">
        <f>N191-O191</f>
        <v>2.1000000000015007E-2</v>
      </c>
      <c r="Q191" s="251"/>
      <c r="R191" s="251">
        <v>50</v>
      </c>
      <c r="S191" s="252" t="s">
        <v>468</v>
      </c>
      <c r="T191" s="252" t="s">
        <v>400</v>
      </c>
      <c r="U191" s="252"/>
      <c r="V191" s="33"/>
      <c r="W191" s="12"/>
      <c r="X191" s="12"/>
    </row>
    <row r="192" spans="1:24" s="1" customFormat="1" ht="57.75" customHeight="1" x14ac:dyDescent="0.2">
      <c r="A192" s="428"/>
      <c r="B192" s="430"/>
      <c r="C192" s="261" t="s">
        <v>102</v>
      </c>
      <c r="D192" s="245" t="s">
        <v>79</v>
      </c>
      <c r="E192" s="246"/>
      <c r="F192" s="246"/>
      <c r="G192" s="246"/>
      <c r="H192" s="246"/>
      <c r="I192" s="246"/>
      <c r="J192" s="246"/>
      <c r="K192" s="246"/>
      <c r="L192" s="246"/>
      <c r="M192" s="385">
        <v>3000</v>
      </c>
      <c r="N192" s="262">
        <v>2350</v>
      </c>
      <c r="O192" s="262">
        <v>0</v>
      </c>
      <c r="P192" s="262">
        <v>0</v>
      </c>
      <c r="Q192" s="251"/>
      <c r="R192" s="251"/>
      <c r="S192" s="252"/>
      <c r="T192" s="252"/>
      <c r="U192" s="252" t="s">
        <v>565</v>
      </c>
      <c r="V192" s="33" t="s">
        <v>361</v>
      </c>
      <c r="W192" s="12"/>
      <c r="X192" s="12"/>
    </row>
    <row r="193" spans="1:2606" s="1" customFormat="1" ht="56.25" x14ac:dyDescent="0.2">
      <c r="A193" s="428"/>
      <c r="B193" s="430"/>
      <c r="C193" s="252" t="s">
        <v>103</v>
      </c>
      <c r="D193" s="245" t="s">
        <v>79</v>
      </c>
      <c r="E193" s="246"/>
      <c r="F193" s="246"/>
      <c r="G193" s="246"/>
      <c r="H193" s="246"/>
      <c r="I193" s="246"/>
      <c r="J193" s="246"/>
      <c r="K193" s="246"/>
      <c r="L193" s="246"/>
      <c r="M193" s="385"/>
      <c r="N193" s="262">
        <v>570</v>
      </c>
      <c r="O193" s="262">
        <v>0</v>
      </c>
      <c r="P193" s="262">
        <v>0</v>
      </c>
      <c r="Q193" s="251"/>
      <c r="R193" s="251"/>
      <c r="S193" s="252"/>
      <c r="T193" s="252"/>
      <c r="U193" s="18"/>
      <c r="V193" s="12"/>
      <c r="W193" s="12"/>
      <c r="X193" s="12"/>
    </row>
    <row r="194" spans="1:2606" s="1" customFormat="1" ht="33.75" x14ac:dyDescent="0.2">
      <c r="A194" s="429"/>
      <c r="B194" s="431"/>
      <c r="C194" s="252" t="s">
        <v>90</v>
      </c>
      <c r="D194" s="251" t="s">
        <v>79</v>
      </c>
      <c r="E194" s="247"/>
      <c r="F194" s="247"/>
      <c r="G194" s="247"/>
      <c r="H194" s="247"/>
      <c r="I194" s="247"/>
      <c r="J194" s="247"/>
      <c r="K194" s="247"/>
      <c r="L194" s="247"/>
      <c r="M194" s="385"/>
      <c r="N194" s="262">
        <v>380</v>
      </c>
      <c r="O194" s="262">
        <v>0</v>
      </c>
      <c r="P194" s="262">
        <v>0</v>
      </c>
      <c r="Q194" s="251"/>
      <c r="R194" s="251"/>
      <c r="S194" s="252"/>
      <c r="T194" s="252"/>
      <c r="U194" s="18"/>
      <c r="V194" s="12"/>
      <c r="W194" s="12"/>
      <c r="X194" s="12" t="s">
        <v>194</v>
      </c>
    </row>
    <row r="195" spans="1:2606" s="235" customFormat="1" hidden="1" x14ac:dyDescent="0.2">
      <c r="A195" s="247"/>
      <c r="B195" s="250"/>
      <c r="C195" s="1"/>
      <c r="D195" s="1"/>
      <c r="E195" s="247"/>
      <c r="F195" s="247"/>
      <c r="G195" s="247"/>
      <c r="H195" s="247"/>
      <c r="I195" s="247"/>
      <c r="J195" s="247"/>
      <c r="K195" s="247"/>
      <c r="L195" s="247"/>
      <c r="M195" s="1"/>
      <c r="N195" s="1"/>
      <c r="O195" s="1"/>
      <c r="P195" s="1"/>
      <c r="Q195" s="1"/>
      <c r="R195" s="1"/>
      <c r="S195" s="1"/>
      <c r="T195" s="1"/>
      <c r="U195" s="18"/>
      <c r="V195" s="234"/>
      <c r="W195" s="234"/>
      <c r="X195" s="234"/>
    </row>
    <row r="196" spans="1:2606" s="1" customFormat="1" ht="33.75" customHeight="1" x14ac:dyDescent="0.2">
      <c r="A196" s="449">
        <v>5</v>
      </c>
      <c r="B196" s="436" t="s">
        <v>319</v>
      </c>
      <c r="C196" s="222" t="s">
        <v>110</v>
      </c>
      <c r="D196" s="253" t="s">
        <v>100</v>
      </c>
      <c r="E196" s="262"/>
      <c r="F196" s="262"/>
      <c r="G196" s="262"/>
      <c r="H196" s="262"/>
      <c r="I196" s="262"/>
      <c r="J196" s="262"/>
      <c r="K196" s="262"/>
      <c r="L196" s="262"/>
      <c r="M196" s="385">
        <v>5000</v>
      </c>
      <c r="N196" s="262">
        <v>400</v>
      </c>
      <c r="O196" s="262">
        <v>0</v>
      </c>
      <c r="P196" s="262">
        <v>0</v>
      </c>
      <c r="Q196" s="251"/>
      <c r="R196" s="251"/>
      <c r="S196" s="252"/>
      <c r="T196" s="252"/>
      <c r="U196" s="252"/>
      <c r="V196" s="12"/>
      <c r="W196" s="12"/>
      <c r="X196" s="12"/>
    </row>
    <row r="197" spans="1:2606" s="1" customFormat="1" ht="34.5" customHeight="1" x14ac:dyDescent="0.2">
      <c r="A197" s="450"/>
      <c r="B197" s="436"/>
      <c r="C197" s="222" t="s">
        <v>83</v>
      </c>
      <c r="D197" s="253" t="s">
        <v>100</v>
      </c>
      <c r="E197" s="262"/>
      <c r="F197" s="262"/>
      <c r="G197" s="262"/>
      <c r="H197" s="262"/>
      <c r="I197" s="262"/>
      <c r="J197" s="262"/>
      <c r="K197" s="262"/>
      <c r="L197" s="262"/>
      <c r="M197" s="385"/>
      <c r="N197" s="262">
        <v>400</v>
      </c>
      <c r="O197" s="262">
        <v>0</v>
      </c>
      <c r="P197" s="262">
        <v>0</v>
      </c>
      <c r="Q197" s="251"/>
      <c r="R197" s="251"/>
      <c r="S197" s="252" t="s">
        <v>553</v>
      </c>
      <c r="T197" s="252"/>
      <c r="U197" s="252" t="s">
        <v>554</v>
      </c>
      <c r="V197" s="12"/>
      <c r="W197" s="12"/>
      <c r="X197" s="12"/>
    </row>
    <row r="198" spans="1:2606" s="1" customFormat="1" ht="33.75" x14ac:dyDescent="0.2">
      <c r="A198" s="450"/>
      <c r="B198" s="436"/>
      <c r="C198" s="222" t="s">
        <v>84</v>
      </c>
      <c r="D198" s="253" t="s">
        <v>100</v>
      </c>
      <c r="E198" s="262"/>
      <c r="F198" s="262"/>
      <c r="G198" s="262"/>
      <c r="H198" s="262"/>
      <c r="I198" s="262"/>
      <c r="J198" s="262"/>
      <c r="K198" s="262"/>
      <c r="L198" s="262"/>
      <c r="M198" s="385"/>
      <c r="N198" s="262">
        <v>100</v>
      </c>
      <c r="O198" s="262">
        <v>0</v>
      </c>
      <c r="P198" s="262">
        <v>0</v>
      </c>
      <c r="Q198" s="251"/>
      <c r="R198" s="251"/>
      <c r="S198" s="252"/>
      <c r="T198" s="252"/>
      <c r="U198" s="252"/>
      <c r="V198" s="12"/>
      <c r="W198" s="12"/>
      <c r="X198" s="12"/>
    </row>
    <row r="199" spans="1:2606" s="1" customFormat="1" ht="56.25" customHeight="1" x14ac:dyDescent="0.2">
      <c r="A199" s="450"/>
      <c r="B199" s="436"/>
      <c r="C199" s="222" t="s">
        <v>502</v>
      </c>
      <c r="D199" s="253" t="s">
        <v>100</v>
      </c>
      <c r="E199" s="262"/>
      <c r="F199" s="262"/>
      <c r="G199" s="262">
        <v>482.56299999999999</v>
      </c>
      <c r="H199" s="262"/>
      <c r="I199" s="262"/>
      <c r="J199" s="262"/>
      <c r="K199" s="262"/>
      <c r="L199" s="262"/>
      <c r="M199" s="385"/>
      <c r="N199" s="262">
        <v>0</v>
      </c>
      <c r="O199" s="262">
        <v>482.56299999999999</v>
      </c>
      <c r="P199" s="262">
        <v>0</v>
      </c>
      <c r="Q199" s="251"/>
      <c r="R199" s="251"/>
      <c r="S199" s="252" t="s">
        <v>106</v>
      </c>
      <c r="T199" s="252"/>
      <c r="U199" s="252" t="s">
        <v>165</v>
      </c>
      <c r="V199" s="382" t="s">
        <v>397</v>
      </c>
      <c r="W199" s="383"/>
      <c r="X199" s="383"/>
      <c r="Y199" s="383"/>
      <c r="Z199" s="383"/>
    </row>
    <row r="200" spans="1:2606" s="5" customFormat="1" ht="56.25" x14ac:dyDescent="0.2">
      <c r="A200" s="450"/>
      <c r="B200" s="436"/>
      <c r="C200" s="222" t="s">
        <v>86</v>
      </c>
      <c r="D200" s="253" t="s">
        <v>100</v>
      </c>
      <c r="E200" s="262"/>
      <c r="F200" s="262"/>
      <c r="G200" s="262">
        <v>1571.28</v>
      </c>
      <c r="H200" s="262"/>
      <c r="I200" s="262"/>
      <c r="J200" s="262"/>
      <c r="K200" s="262"/>
      <c r="L200" s="262"/>
      <c r="M200" s="385"/>
      <c r="N200" s="262">
        <v>0</v>
      </c>
      <c r="O200" s="262">
        <v>1571.28</v>
      </c>
      <c r="P200" s="262">
        <v>0</v>
      </c>
      <c r="Q200" s="251"/>
      <c r="R200" s="251"/>
      <c r="S200" s="252"/>
      <c r="T200" s="252"/>
      <c r="U200" s="252" t="s">
        <v>158</v>
      </c>
      <c r="V200" s="386" t="s">
        <v>455</v>
      </c>
      <c r="W200" s="387"/>
      <c r="X200" s="387"/>
      <c r="Y200" s="387"/>
      <c r="Z200" s="387"/>
    </row>
    <row r="201" spans="1:2606" s="5" customFormat="1" ht="36" customHeight="1" x14ac:dyDescent="0.2">
      <c r="A201" s="450"/>
      <c r="B201" s="436"/>
      <c r="C201" s="222" t="s">
        <v>87</v>
      </c>
      <c r="D201" s="253" t="s">
        <v>100</v>
      </c>
      <c r="E201" s="262"/>
      <c r="F201" s="262"/>
      <c r="G201" s="262">
        <v>0</v>
      </c>
      <c r="H201" s="262"/>
      <c r="I201" s="262"/>
      <c r="J201" s="262"/>
      <c r="K201" s="262"/>
      <c r="L201" s="262"/>
      <c r="M201" s="385"/>
      <c r="N201" s="262">
        <v>1200</v>
      </c>
      <c r="O201" s="262">
        <v>0</v>
      </c>
      <c r="P201" s="262">
        <v>0</v>
      </c>
      <c r="Q201" s="251"/>
      <c r="R201" s="251"/>
      <c r="S201" s="252"/>
      <c r="T201" s="252"/>
      <c r="U201" s="252" t="s">
        <v>513</v>
      </c>
      <c r="V201" s="382" t="s">
        <v>402</v>
      </c>
      <c r="W201" s="383"/>
      <c r="X201" s="383"/>
      <c r="Y201" s="383"/>
      <c r="Z201" s="383"/>
    </row>
    <row r="202" spans="1:2606" s="5" customFormat="1" ht="56.25" x14ac:dyDescent="0.2">
      <c r="A202" s="450"/>
      <c r="B202" s="436"/>
      <c r="C202" s="222" t="s">
        <v>503</v>
      </c>
      <c r="D202" s="253" t="s">
        <v>100</v>
      </c>
      <c r="E202" s="262"/>
      <c r="F202" s="262"/>
      <c r="G202" s="262">
        <v>0</v>
      </c>
      <c r="H202" s="262"/>
      <c r="I202" s="262"/>
      <c r="J202" s="262"/>
      <c r="K202" s="262"/>
      <c r="L202" s="262"/>
      <c r="M202" s="385"/>
      <c r="N202" s="262">
        <v>332.29199999999997</v>
      </c>
      <c r="O202" s="262">
        <v>0</v>
      </c>
      <c r="P202" s="262">
        <v>0</v>
      </c>
      <c r="Q202" s="251"/>
      <c r="R202" s="251"/>
      <c r="S202" s="252"/>
      <c r="T202" s="252"/>
      <c r="U202" s="18"/>
      <c r="V202" s="25"/>
      <c r="W202" s="25"/>
      <c r="X202" s="25"/>
    </row>
    <row r="203" spans="1:2606" s="5" customFormat="1" ht="22.5" x14ac:dyDescent="0.2">
      <c r="A203" s="451"/>
      <c r="B203" s="436"/>
      <c r="C203" s="222" t="s">
        <v>579</v>
      </c>
      <c r="D203" s="253" t="s">
        <v>7</v>
      </c>
      <c r="E203" s="262"/>
      <c r="F203" s="262"/>
      <c r="G203" s="262"/>
      <c r="H203" s="262"/>
      <c r="I203" s="262"/>
      <c r="J203" s="262"/>
      <c r="K203" s="262"/>
      <c r="L203" s="262"/>
      <c r="M203" s="262"/>
      <c r="N203" s="262">
        <v>2736.13</v>
      </c>
      <c r="O203" s="262">
        <v>0</v>
      </c>
      <c r="P203" s="262">
        <v>0</v>
      </c>
      <c r="Q203" s="251"/>
      <c r="R203" s="251"/>
      <c r="S203" s="252"/>
      <c r="T203" s="252"/>
      <c r="U203" s="252" t="s">
        <v>580</v>
      </c>
      <c r="V203" s="25"/>
      <c r="W203" s="25"/>
      <c r="X203" s="25"/>
    </row>
    <row r="204" spans="1:2606" s="5" customFormat="1" x14ac:dyDescent="0.2">
      <c r="A204" s="368" t="s">
        <v>26</v>
      </c>
      <c r="B204" s="369"/>
      <c r="C204" s="370"/>
      <c r="D204" s="251"/>
      <c r="E204" s="251">
        <f t="shared" ref="E204:L204" si="1">SUM(E165:E202)</f>
        <v>641.68399999999997</v>
      </c>
      <c r="F204" s="251">
        <f t="shared" si="1"/>
        <v>0</v>
      </c>
      <c r="G204" s="251">
        <f t="shared" si="1"/>
        <v>2053.8429999999998</v>
      </c>
      <c r="H204" s="251">
        <f t="shared" si="1"/>
        <v>0</v>
      </c>
      <c r="I204" s="251">
        <f t="shared" si="1"/>
        <v>3037.7559999999999</v>
      </c>
      <c r="J204" s="251">
        <f t="shared" si="1"/>
        <v>13201.424999999999</v>
      </c>
      <c r="K204" s="251">
        <f t="shared" si="1"/>
        <v>0</v>
      </c>
      <c r="L204" s="251">
        <f t="shared" si="1"/>
        <v>0</v>
      </c>
      <c r="M204" s="41">
        <f>SUM(M165:M203)</f>
        <v>65470</v>
      </c>
      <c r="N204" s="41">
        <f>SUM(N165:N203)</f>
        <v>75208.095000000001</v>
      </c>
      <c r="O204" s="41">
        <f>SUM(O165:O203)</f>
        <v>47335.468000000001</v>
      </c>
      <c r="P204" s="41">
        <f>SUM(P165:P203)</f>
        <v>6716.7680000000009</v>
      </c>
      <c r="Q204" s="41" t="e">
        <f>SUM(#REF!)</f>
        <v>#REF!</v>
      </c>
      <c r="R204" s="41"/>
      <c r="S204" s="251"/>
      <c r="T204" s="251"/>
      <c r="U204" s="18"/>
      <c r="V204" s="25"/>
      <c r="W204" s="25"/>
      <c r="X204" s="25"/>
    </row>
    <row r="205" spans="1:2606" s="5" customFormat="1" x14ac:dyDescent="0.2">
      <c r="A205" s="371" t="s">
        <v>416</v>
      </c>
      <c r="B205" s="372"/>
      <c r="C205" s="372"/>
      <c r="D205" s="372"/>
      <c r="E205" s="372"/>
      <c r="F205" s="372"/>
      <c r="G205" s="372"/>
      <c r="H205" s="372"/>
      <c r="I205" s="372"/>
      <c r="J205" s="372"/>
      <c r="K205" s="372"/>
      <c r="L205" s="372"/>
      <c r="M205" s="372"/>
      <c r="N205" s="372"/>
      <c r="O205" s="372"/>
      <c r="P205" s="372"/>
      <c r="Q205" s="372"/>
      <c r="R205" s="372"/>
      <c r="S205" s="372"/>
      <c r="T205" s="372"/>
      <c r="U205" s="373"/>
      <c r="V205" s="25"/>
      <c r="W205" s="25"/>
      <c r="X205" s="25"/>
    </row>
    <row r="206" spans="1:2606" s="5" customFormat="1" ht="22.5" x14ac:dyDescent="0.2">
      <c r="A206" s="435">
        <v>1</v>
      </c>
      <c r="B206" s="436" t="s">
        <v>37</v>
      </c>
      <c r="C206" s="252" t="s">
        <v>45</v>
      </c>
      <c r="D206" s="252" t="s">
        <v>79</v>
      </c>
      <c r="E206" s="252"/>
      <c r="F206" s="252"/>
      <c r="G206" s="252"/>
      <c r="H206" s="252"/>
      <c r="I206" s="260">
        <v>200</v>
      </c>
      <c r="J206" s="252"/>
      <c r="K206" s="252"/>
      <c r="L206" s="252"/>
      <c r="M206" s="260">
        <v>200</v>
      </c>
      <c r="N206" s="260">
        <v>0</v>
      </c>
      <c r="O206" s="260">
        <v>213</v>
      </c>
      <c r="P206" s="260">
        <v>0</v>
      </c>
      <c r="Q206" s="18"/>
      <c r="R206" s="251">
        <v>99</v>
      </c>
      <c r="S206" s="252" t="s">
        <v>164</v>
      </c>
      <c r="T206" s="17" t="s">
        <v>279</v>
      </c>
      <c r="U206" s="252"/>
      <c r="V206" s="25"/>
      <c r="W206" s="25"/>
      <c r="X206" s="25"/>
    </row>
    <row r="207" spans="1:2606" s="1" customFormat="1" ht="22.5" x14ac:dyDescent="0.2">
      <c r="A207" s="435"/>
      <c r="B207" s="436"/>
      <c r="C207" s="252" t="s">
        <v>46</v>
      </c>
      <c r="D207" s="252" t="s">
        <v>23</v>
      </c>
      <c r="E207" s="252"/>
      <c r="F207" s="252"/>
      <c r="G207" s="252"/>
      <c r="H207" s="252"/>
      <c r="I207" s="252"/>
      <c r="J207" s="252"/>
      <c r="K207" s="252"/>
      <c r="L207" s="252"/>
      <c r="M207" s="260">
        <v>0</v>
      </c>
      <c r="N207" s="260">
        <v>9370.4959999999992</v>
      </c>
      <c r="O207" s="260">
        <v>7000</v>
      </c>
      <c r="P207" s="260">
        <f>N207-O207</f>
        <v>2370.4959999999992</v>
      </c>
      <c r="Q207" s="18"/>
      <c r="R207" s="251">
        <v>20</v>
      </c>
      <c r="S207" s="252" t="s">
        <v>155</v>
      </c>
      <c r="T207" s="17" t="s">
        <v>229</v>
      </c>
      <c r="U207" s="252"/>
      <c r="V207" s="25"/>
      <c r="W207" s="25"/>
      <c r="X207" s="2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  <c r="IY207" s="5"/>
      <c r="IZ207" s="5"/>
      <c r="JA207" s="5"/>
      <c r="JB207" s="5"/>
      <c r="JC207" s="5"/>
      <c r="JD207" s="5"/>
      <c r="JE207" s="5"/>
      <c r="JF207" s="5"/>
      <c r="JG207" s="5"/>
      <c r="JH207" s="5"/>
      <c r="JI207" s="5"/>
      <c r="JJ207" s="5"/>
      <c r="JK207" s="5"/>
      <c r="JL207" s="5"/>
      <c r="JM207" s="5"/>
      <c r="JN207" s="5"/>
      <c r="JO207" s="5"/>
      <c r="JP207" s="5"/>
      <c r="JQ207" s="5"/>
      <c r="JR207" s="5"/>
      <c r="JS207" s="5"/>
      <c r="JT207" s="5"/>
      <c r="JU207" s="5"/>
      <c r="JV207" s="5"/>
      <c r="JW207" s="5"/>
      <c r="JX207" s="5"/>
      <c r="JY207" s="5"/>
      <c r="JZ207" s="5"/>
      <c r="KA207" s="5"/>
      <c r="KB207" s="5"/>
      <c r="KC207" s="5"/>
      <c r="KD207" s="5"/>
      <c r="KE207" s="5"/>
      <c r="KF207" s="5"/>
      <c r="KG207" s="5"/>
      <c r="KH207" s="5"/>
      <c r="KI207" s="5"/>
      <c r="KJ207" s="5"/>
      <c r="KK207" s="5"/>
      <c r="KL207" s="5"/>
      <c r="KM207" s="5"/>
      <c r="KN207" s="5"/>
      <c r="KO207" s="5"/>
      <c r="KP207" s="5"/>
      <c r="KQ207" s="5"/>
      <c r="KR207" s="5"/>
      <c r="KS207" s="5"/>
      <c r="KT207" s="5"/>
      <c r="KU207" s="5"/>
      <c r="KV207" s="5"/>
      <c r="KW207" s="5"/>
      <c r="KX207" s="5"/>
      <c r="KY207" s="5"/>
      <c r="KZ207" s="5"/>
      <c r="LA207" s="5"/>
      <c r="LB207" s="5"/>
      <c r="LC207" s="5"/>
      <c r="LD207" s="5"/>
      <c r="LE207" s="5"/>
      <c r="LF207" s="5"/>
      <c r="LG207" s="5"/>
      <c r="LH207" s="5"/>
      <c r="LI207" s="5"/>
      <c r="LJ207" s="5"/>
      <c r="LK207" s="5"/>
      <c r="LL207" s="5"/>
      <c r="LM207" s="5"/>
      <c r="LN207" s="5"/>
      <c r="LO207" s="5"/>
      <c r="LP207" s="5"/>
      <c r="LQ207" s="5"/>
      <c r="LR207" s="5"/>
      <c r="LS207" s="5"/>
      <c r="LT207" s="5"/>
      <c r="LU207" s="5"/>
      <c r="LV207" s="5"/>
      <c r="LW207" s="5"/>
      <c r="LX207" s="5"/>
      <c r="LY207" s="5"/>
      <c r="LZ207" s="5"/>
      <c r="MA207" s="5"/>
      <c r="MB207" s="5"/>
      <c r="MC207" s="5"/>
      <c r="MD207" s="5"/>
      <c r="ME207" s="5"/>
      <c r="MF207" s="5"/>
      <c r="MG207" s="5"/>
      <c r="MH207" s="5"/>
      <c r="MI207" s="5"/>
      <c r="MJ207" s="5"/>
      <c r="MK207" s="5"/>
      <c r="ML207" s="5"/>
      <c r="MM207" s="5"/>
      <c r="MN207" s="5"/>
      <c r="MO207" s="5"/>
      <c r="MP207" s="5"/>
      <c r="MQ207" s="5"/>
      <c r="MR207" s="5"/>
      <c r="MS207" s="5"/>
      <c r="MT207" s="5"/>
      <c r="MU207" s="5"/>
      <c r="MV207" s="5"/>
      <c r="MW207" s="5"/>
      <c r="MX207" s="5"/>
      <c r="MY207" s="5"/>
      <c r="MZ207" s="5"/>
      <c r="NA207" s="5"/>
      <c r="NB207" s="5"/>
      <c r="NC207" s="5"/>
      <c r="ND207" s="5"/>
      <c r="NE207" s="5"/>
      <c r="NF207" s="5"/>
      <c r="NG207" s="5"/>
      <c r="NH207" s="5"/>
      <c r="NI207" s="5"/>
      <c r="NJ207" s="5"/>
      <c r="NK207" s="5"/>
      <c r="NL207" s="5"/>
      <c r="NM207" s="5"/>
      <c r="NN207" s="5"/>
      <c r="NO207" s="5"/>
      <c r="NP207" s="5"/>
      <c r="NQ207" s="5"/>
      <c r="NR207" s="5"/>
      <c r="NS207" s="5"/>
      <c r="NT207" s="5"/>
      <c r="NU207" s="5"/>
      <c r="NV207" s="5"/>
      <c r="NW207" s="5"/>
      <c r="NX207" s="5"/>
      <c r="NY207" s="5"/>
      <c r="NZ207" s="5"/>
      <c r="OA207" s="5"/>
      <c r="OB207" s="5"/>
      <c r="OC207" s="5"/>
      <c r="OD207" s="5"/>
      <c r="OE207" s="5"/>
      <c r="OF207" s="5"/>
      <c r="OG207" s="5"/>
      <c r="OH207" s="5"/>
      <c r="OI207" s="5"/>
      <c r="OJ207" s="5"/>
      <c r="OK207" s="5"/>
      <c r="OL207" s="5"/>
      <c r="OM207" s="5"/>
      <c r="ON207" s="5"/>
      <c r="OO207" s="5"/>
      <c r="OP207" s="5"/>
      <c r="OQ207" s="5"/>
      <c r="OR207" s="5"/>
      <c r="OS207" s="5"/>
      <c r="OT207" s="5"/>
      <c r="OU207" s="5"/>
      <c r="OV207" s="5"/>
      <c r="OW207" s="5"/>
      <c r="OX207" s="5"/>
      <c r="OY207" s="5"/>
      <c r="OZ207" s="5"/>
      <c r="PA207" s="5"/>
      <c r="PB207" s="5"/>
      <c r="PC207" s="5"/>
      <c r="PD207" s="5"/>
      <c r="PE207" s="5"/>
      <c r="PF207" s="5"/>
      <c r="PG207" s="5"/>
      <c r="PH207" s="5"/>
      <c r="PI207" s="5"/>
      <c r="PJ207" s="5"/>
      <c r="PK207" s="5"/>
      <c r="PL207" s="5"/>
      <c r="PM207" s="5"/>
      <c r="PN207" s="5"/>
      <c r="PO207" s="5"/>
      <c r="PP207" s="5"/>
      <c r="PQ207" s="5"/>
      <c r="PR207" s="5"/>
      <c r="PS207" s="5"/>
      <c r="PT207" s="5"/>
      <c r="PU207" s="5"/>
      <c r="PV207" s="5"/>
      <c r="PW207" s="5"/>
      <c r="PX207" s="5"/>
      <c r="PY207" s="5"/>
      <c r="PZ207" s="5"/>
      <c r="QA207" s="5"/>
      <c r="QB207" s="5"/>
      <c r="QC207" s="5"/>
      <c r="QD207" s="5"/>
      <c r="QE207" s="5"/>
      <c r="QF207" s="5"/>
      <c r="QG207" s="5"/>
      <c r="QH207" s="5"/>
      <c r="QI207" s="5"/>
      <c r="QJ207" s="5"/>
      <c r="QK207" s="5"/>
      <c r="QL207" s="5"/>
      <c r="QM207" s="5"/>
      <c r="QN207" s="5"/>
      <c r="QO207" s="5"/>
      <c r="QP207" s="5"/>
      <c r="QQ207" s="5"/>
      <c r="QR207" s="5"/>
      <c r="QS207" s="5"/>
      <c r="QT207" s="5"/>
      <c r="QU207" s="5"/>
      <c r="QV207" s="5"/>
      <c r="QW207" s="5"/>
      <c r="QX207" s="5"/>
      <c r="QY207" s="5"/>
      <c r="QZ207" s="5"/>
      <c r="RA207" s="5"/>
      <c r="RB207" s="5"/>
      <c r="RC207" s="5"/>
      <c r="RD207" s="5"/>
      <c r="RE207" s="5"/>
      <c r="RF207" s="5"/>
      <c r="RG207" s="5"/>
      <c r="RH207" s="5"/>
      <c r="RI207" s="5"/>
      <c r="RJ207" s="5"/>
      <c r="RK207" s="5"/>
      <c r="RL207" s="5"/>
      <c r="RM207" s="5"/>
      <c r="RN207" s="5"/>
      <c r="RO207" s="5"/>
      <c r="RP207" s="5"/>
      <c r="RQ207" s="5"/>
      <c r="RR207" s="5"/>
      <c r="RS207" s="5"/>
      <c r="RT207" s="5"/>
      <c r="RU207" s="5"/>
      <c r="RV207" s="5"/>
      <c r="RW207" s="5"/>
      <c r="RX207" s="5"/>
      <c r="RY207" s="5"/>
      <c r="RZ207" s="5"/>
      <c r="SA207" s="5"/>
      <c r="SB207" s="5"/>
      <c r="SC207" s="5"/>
      <c r="SD207" s="5"/>
      <c r="SE207" s="5"/>
      <c r="SF207" s="5"/>
      <c r="SG207" s="5"/>
      <c r="SH207" s="5"/>
      <c r="SI207" s="5"/>
      <c r="SJ207" s="5"/>
      <c r="SK207" s="5"/>
      <c r="SL207" s="5"/>
      <c r="SM207" s="5"/>
      <c r="SN207" s="5"/>
      <c r="SO207" s="5"/>
      <c r="SP207" s="5"/>
      <c r="SQ207" s="5"/>
      <c r="SR207" s="5"/>
      <c r="SS207" s="5"/>
      <c r="ST207" s="5"/>
      <c r="SU207" s="5"/>
      <c r="SV207" s="5"/>
      <c r="SW207" s="5"/>
      <c r="SX207" s="5"/>
      <c r="SY207" s="5"/>
      <c r="SZ207" s="5"/>
      <c r="TA207" s="5"/>
      <c r="TB207" s="5"/>
      <c r="TC207" s="5"/>
      <c r="TD207" s="5"/>
      <c r="TE207" s="5"/>
      <c r="TF207" s="5"/>
      <c r="TG207" s="5"/>
      <c r="TH207" s="5"/>
      <c r="TI207" s="5"/>
      <c r="TJ207" s="5"/>
      <c r="TK207" s="5"/>
      <c r="TL207" s="5"/>
      <c r="TM207" s="5"/>
      <c r="TN207" s="5"/>
      <c r="TO207" s="5"/>
      <c r="TP207" s="5"/>
      <c r="TQ207" s="5"/>
      <c r="TR207" s="5"/>
      <c r="TS207" s="5"/>
      <c r="TT207" s="5"/>
      <c r="TU207" s="5"/>
      <c r="TV207" s="5"/>
      <c r="TW207" s="5"/>
      <c r="TX207" s="5"/>
      <c r="TY207" s="5"/>
      <c r="TZ207" s="5"/>
      <c r="UA207" s="5"/>
      <c r="UB207" s="5"/>
      <c r="UC207" s="5"/>
      <c r="UD207" s="5"/>
      <c r="UE207" s="5"/>
      <c r="UF207" s="5"/>
      <c r="UG207" s="5"/>
      <c r="UH207" s="5"/>
      <c r="UI207" s="5"/>
      <c r="UJ207" s="5"/>
      <c r="UK207" s="5"/>
      <c r="UL207" s="5"/>
      <c r="UM207" s="5"/>
      <c r="UN207" s="5"/>
      <c r="UO207" s="5"/>
      <c r="UP207" s="5"/>
      <c r="UQ207" s="5"/>
      <c r="UR207" s="5"/>
      <c r="US207" s="5"/>
      <c r="UT207" s="5"/>
      <c r="UU207" s="5"/>
      <c r="UV207" s="5"/>
      <c r="UW207" s="5"/>
      <c r="UX207" s="5"/>
      <c r="UY207" s="5"/>
      <c r="UZ207" s="5"/>
      <c r="VA207" s="5"/>
      <c r="VB207" s="5"/>
      <c r="VC207" s="5"/>
      <c r="VD207" s="5"/>
      <c r="VE207" s="5"/>
      <c r="VF207" s="5"/>
      <c r="VG207" s="5"/>
      <c r="VH207" s="5"/>
      <c r="VI207" s="5"/>
      <c r="VJ207" s="5"/>
      <c r="VK207" s="5"/>
      <c r="VL207" s="5"/>
      <c r="VM207" s="5"/>
      <c r="VN207" s="5"/>
      <c r="VO207" s="5"/>
      <c r="VP207" s="5"/>
      <c r="VQ207" s="5"/>
      <c r="VR207" s="5"/>
      <c r="VS207" s="5"/>
      <c r="VT207" s="5"/>
      <c r="VU207" s="5"/>
      <c r="VV207" s="5"/>
      <c r="VW207" s="5"/>
      <c r="VX207" s="5"/>
      <c r="VY207" s="5"/>
      <c r="VZ207" s="5"/>
      <c r="WA207" s="5"/>
      <c r="WB207" s="5"/>
      <c r="WC207" s="5"/>
      <c r="WD207" s="5"/>
      <c r="WE207" s="5"/>
      <c r="WF207" s="5"/>
      <c r="WG207" s="5"/>
      <c r="WH207" s="5"/>
      <c r="WI207" s="5"/>
      <c r="WJ207" s="5"/>
      <c r="WK207" s="5"/>
      <c r="WL207" s="5"/>
      <c r="WM207" s="5"/>
      <c r="WN207" s="5"/>
      <c r="WO207" s="5"/>
      <c r="WP207" s="5"/>
      <c r="WQ207" s="5"/>
      <c r="WR207" s="5"/>
      <c r="WS207" s="5"/>
      <c r="WT207" s="5"/>
      <c r="WU207" s="5"/>
      <c r="WV207" s="5"/>
      <c r="WW207" s="5"/>
      <c r="WX207" s="5"/>
      <c r="WY207" s="5"/>
      <c r="WZ207" s="5"/>
      <c r="XA207" s="5"/>
      <c r="XB207" s="5"/>
      <c r="XC207" s="5"/>
      <c r="XD207" s="5"/>
      <c r="XE207" s="5"/>
      <c r="XF207" s="5"/>
      <c r="XG207" s="5"/>
      <c r="XH207" s="5"/>
      <c r="XI207" s="5"/>
      <c r="XJ207" s="5"/>
      <c r="XK207" s="5"/>
      <c r="XL207" s="5"/>
      <c r="XM207" s="5"/>
      <c r="XN207" s="5"/>
      <c r="XO207" s="5"/>
      <c r="XP207" s="5"/>
      <c r="XQ207" s="5"/>
      <c r="XR207" s="5"/>
      <c r="XS207" s="5"/>
      <c r="XT207" s="5"/>
      <c r="XU207" s="5"/>
      <c r="XV207" s="5"/>
      <c r="XW207" s="5"/>
      <c r="XX207" s="5"/>
      <c r="XY207" s="5"/>
      <c r="XZ207" s="5"/>
      <c r="YA207" s="5"/>
      <c r="YB207" s="5"/>
      <c r="YC207" s="5"/>
      <c r="YD207" s="5"/>
      <c r="YE207" s="5"/>
      <c r="YF207" s="5"/>
      <c r="YG207" s="5"/>
      <c r="YH207" s="5"/>
      <c r="YI207" s="5"/>
      <c r="YJ207" s="5"/>
      <c r="YK207" s="5"/>
      <c r="YL207" s="5"/>
      <c r="YM207" s="5"/>
      <c r="YN207" s="5"/>
      <c r="YO207" s="5"/>
      <c r="YP207" s="5"/>
      <c r="YQ207" s="5"/>
      <c r="YR207" s="5"/>
      <c r="YS207" s="5"/>
      <c r="YT207" s="5"/>
      <c r="YU207" s="5"/>
      <c r="YV207" s="5"/>
      <c r="YW207" s="5"/>
      <c r="YX207" s="5"/>
      <c r="YY207" s="5"/>
      <c r="YZ207" s="5"/>
      <c r="ZA207" s="5"/>
      <c r="ZB207" s="5"/>
      <c r="ZC207" s="5"/>
      <c r="ZD207" s="5"/>
      <c r="ZE207" s="5"/>
      <c r="ZF207" s="5"/>
      <c r="ZG207" s="5"/>
      <c r="ZH207" s="5"/>
      <c r="ZI207" s="5"/>
      <c r="ZJ207" s="5"/>
      <c r="ZK207" s="5"/>
      <c r="ZL207" s="5"/>
      <c r="ZM207" s="5"/>
      <c r="ZN207" s="5"/>
      <c r="ZO207" s="5"/>
      <c r="ZP207" s="5"/>
      <c r="ZQ207" s="5"/>
      <c r="ZR207" s="5"/>
      <c r="ZS207" s="5"/>
      <c r="ZT207" s="5"/>
      <c r="ZU207" s="5"/>
      <c r="ZV207" s="5"/>
      <c r="ZW207" s="5"/>
      <c r="ZX207" s="5"/>
      <c r="ZY207" s="5"/>
      <c r="ZZ207" s="5"/>
      <c r="AAA207" s="5"/>
      <c r="AAB207" s="5"/>
      <c r="AAC207" s="5"/>
      <c r="AAD207" s="5"/>
      <c r="AAE207" s="5"/>
      <c r="AAF207" s="5"/>
      <c r="AAG207" s="5"/>
      <c r="AAH207" s="5"/>
      <c r="AAI207" s="5"/>
      <c r="AAJ207" s="5"/>
      <c r="AAK207" s="5"/>
      <c r="AAL207" s="5"/>
      <c r="AAM207" s="5"/>
      <c r="AAN207" s="5"/>
      <c r="AAO207" s="5"/>
      <c r="AAP207" s="5"/>
      <c r="AAQ207" s="5"/>
      <c r="AAR207" s="5"/>
      <c r="AAS207" s="5"/>
      <c r="AAT207" s="5"/>
      <c r="AAU207" s="5"/>
      <c r="AAV207" s="5"/>
      <c r="AAW207" s="5"/>
      <c r="AAX207" s="5"/>
      <c r="AAY207" s="5"/>
      <c r="AAZ207" s="5"/>
      <c r="ABA207" s="5"/>
      <c r="ABB207" s="5"/>
      <c r="ABC207" s="5"/>
      <c r="ABD207" s="5"/>
      <c r="ABE207" s="5"/>
      <c r="ABF207" s="5"/>
      <c r="ABG207" s="5"/>
      <c r="ABH207" s="5"/>
      <c r="ABI207" s="5"/>
      <c r="ABJ207" s="5"/>
      <c r="ABK207" s="5"/>
      <c r="ABL207" s="5"/>
      <c r="ABM207" s="5"/>
      <c r="ABN207" s="5"/>
      <c r="ABO207" s="5"/>
      <c r="ABP207" s="5"/>
      <c r="ABQ207" s="5"/>
      <c r="ABR207" s="5"/>
      <c r="ABS207" s="5"/>
      <c r="ABT207" s="5"/>
      <c r="ABU207" s="5"/>
      <c r="ABV207" s="5"/>
      <c r="ABW207" s="5"/>
      <c r="ABX207" s="5"/>
      <c r="ABY207" s="5"/>
      <c r="ABZ207" s="5"/>
      <c r="ACA207" s="5"/>
      <c r="ACB207" s="5"/>
      <c r="ACC207" s="5"/>
      <c r="ACD207" s="5"/>
      <c r="ACE207" s="5"/>
      <c r="ACF207" s="5"/>
      <c r="ACG207" s="5"/>
      <c r="ACH207" s="5"/>
      <c r="ACI207" s="5"/>
      <c r="ACJ207" s="5"/>
      <c r="ACK207" s="5"/>
      <c r="ACL207" s="5"/>
      <c r="ACM207" s="5"/>
      <c r="ACN207" s="5"/>
      <c r="ACO207" s="5"/>
      <c r="ACP207" s="5"/>
      <c r="ACQ207" s="5"/>
      <c r="ACR207" s="5"/>
      <c r="ACS207" s="5"/>
      <c r="ACT207" s="5"/>
      <c r="ACU207" s="5"/>
      <c r="ACV207" s="5"/>
      <c r="ACW207" s="5"/>
      <c r="ACX207" s="5"/>
      <c r="ACY207" s="5"/>
      <c r="ACZ207" s="5"/>
      <c r="ADA207" s="5"/>
      <c r="ADB207" s="5"/>
      <c r="ADC207" s="5"/>
      <c r="ADD207" s="5"/>
      <c r="ADE207" s="5"/>
      <c r="ADF207" s="5"/>
      <c r="ADG207" s="5"/>
      <c r="ADH207" s="5"/>
      <c r="ADI207" s="5"/>
      <c r="ADJ207" s="5"/>
      <c r="ADK207" s="5"/>
      <c r="ADL207" s="5"/>
      <c r="ADM207" s="5"/>
      <c r="ADN207" s="5"/>
      <c r="ADO207" s="5"/>
      <c r="ADP207" s="5"/>
      <c r="ADQ207" s="5"/>
      <c r="ADR207" s="5"/>
      <c r="ADS207" s="5"/>
      <c r="ADT207" s="5"/>
      <c r="ADU207" s="5"/>
      <c r="ADV207" s="5"/>
      <c r="ADW207" s="5"/>
      <c r="ADX207" s="5"/>
      <c r="ADY207" s="5"/>
      <c r="ADZ207" s="5"/>
      <c r="AEA207" s="5"/>
      <c r="AEB207" s="5"/>
      <c r="AEC207" s="5"/>
      <c r="AED207" s="5"/>
      <c r="AEE207" s="5"/>
      <c r="AEF207" s="5"/>
      <c r="AEG207" s="5"/>
      <c r="AEH207" s="5"/>
      <c r="AEI207" s="5"/>
      <c r="AEJ207" s="5"/>
      <c r="AEK207" s="5"/>
      <c r="AEL207" s="5"/>
      <c r="AEM207" s="5"/>
      <c r="AEN207" s="5"/>
      <c r="AEO207" s="5"/>
      <c r="AEP207" s="5"/>
      <c r="AEQ207" s="5"/>
      <c r="AER207" s="5"/>
      <c r="AES207" s="5"/>
      <c r="AET207" s="5"/>
      <c r="AEU207" s="5"/>
      <c r="AEV207" s="5"/>
      <c r="AEW207" s="5"/>
      <c r="AEX207" s="5"/>
      <c r="AEY207" s="5"/>
      <c r="AEZ207" s="5"/>
      <c r="AFA207" s="5"/>
      <c r="AFB207" s="5"/>
      <c r="AFC207" s="5"/>
      <c r="AFD207" s="5"/>
      <c r="AFE207" s="5"/>
      <c r="AFF207" s="5"/>
      <c r="AFG207" s="5"/>
      <c r="AFH207" s="5"/>
      <c r="AFI207" s="5"/>
      <c r="AFJ207" s="5"/>
      <c r="AFK207" s="5"/>
      <c r="AFL207" s="5"/>
      <c r="AFM207" s="5"/>
      <c r="AFN207" s="5"/>
      <c r="AFO207" s="5"/>
      <c r="AFP207" s="5"/>
      <c r="AFQ207" s="5"/>
      <c r="AFR207" s="5"/>
      <c r="AFS207" s="5"/>
      <c r="AFT207" s="5"/>
      <c r="AFU207" s="5"/>
      <c r="AFV207" s="5"/>
      <c r="AFW207" s="5"/>
      <c r="AFX207" s="5"/>
      <c r="AFY207" s="5"/>
      <c r="AFZ207" s="5"/>
      <c r="AGA207" s="5"/>
      <c r="AGB207" s="5"/>
      <c r="AGC207" s="5"/>
      <c r="AGD207" s="5"/>
      <c r="AGE207" s="5"/>
      <c r="AGF207" s="5"/>
      <c r="AGG207" s="5"/>
      <c r="AGH207" s="5"/>
      <c r="AGI207" s="5"/>
      <c r="AGJ207" s="5"/>
      <c r="AGK207" s="5"/>
      <c r="AGL207" s="5"/>
      <c r="AGM207" s="5"/>
      <c r="AGN207" s="5"/>
      <c r="AGO207" s="5"/>
      <c r="AGP207" s="5"/>
      <c r="AGQ207" s="5"/>
      <c r="AGR207" s="5"/>
      <c r="AGS207" s="5"/>
      <c r="AGT207" s="5"/>
      <c r="AGU207" s="5"/>
      <c r="AGV207" s="5"/>
      <c r="AGW207" s="5"/>
      <c r="AGX207" s="5"/>
      <c r="AGY207" s="5"/>
      <c r="AGZ207" s="5"/>
      <c r="AHA207" s="5"/>
      <c r="AHB207" s="5"/>
      <c r="AHC207" s="5"/>
      <c r="AHD207" s="5"/>
      <c r="AHE207" s="5"/>
      <c r="AHF207" s="5"/>
      <c r="AHG207" s="5"/>
      <c r="AHH207" s="5"/>
      <c r="AHI207" s="5"/>
      <c r="AHJ207" s="5"/>
      <c r="AHK207" s="5"/>
      <c r="AHL207" s="5"/>
      <c r="AHM207" s="5"/>
      <c r="AHN207" s="5"/>
      <c r="AHO207" s="5"/>
      <c r="AHP207" s="5"/>
      <c r="AHQ207" s="5"/>
      <c r="AHR207" s="5"/>
      <c r="AHS207" s="5"/>
      <c r="AHT207" s="5"/>
      <c r="AHU207" s="5"/>
      <c r="AHV207" s="5"/>
      <c r="AHW207" s="5"/>
      <c r="AHX207" s="5"/>
      <c r="AHY207" s="5"/>
      <c r="AHZ207" s="5"/>
      <c r="AIA207" s="5"/>
      <c r="AIB207" s="5"/>
      <c r="AIC207" s="5"/>
      <c r="AID207" s="5"/>
      <c r="AIE207" s="5"/>
      <c r="AIF207" s="5"/>
      <c r="AIG207" s="5"/>
      <c r="AIH207" s="5"/>
      <c r="AII207" s="5"/>
      <c r="AIJ207" s="5"/>
      <c r="AIK207" s="5"/>
      <c r="AIL207" s="5"/>
      <c r="AIM207" s="5"/>
      <c r="AIN207" s="5"/>
      <c r="AIO207" s="5"/>
      <c r="AIP207" s="5"/>
      <c r="AIQ207" s="5"/>
      <c r="AIR207" s="5"/>
      <c r="AIS207" s="5"/>
      <c r="AIT207" s="5"/>
      <c r="AIU207" s="5"/>
      <c r="AIV207" s="5"/>
      <c r="AIW207" s="5"/>
      <c r="AIX207" s="5"/>
      <c r="AIY207" s="5"/>
      <c r="AIZ207" s="5"/>
      <c r="AJA207" s="5"/>
      <c r="AJB207" s="5"/>
      <c r="AJC207" s="5"/>
      <c r="AJD207" s="5"/>
      <c r="AJE207" s="5"/>
      <c r="AJF207" s="5"/>
      <c r="AJG207" s="5"/>
      <c r="AJH207" s="5"/>
      <c r="AJI207" s="5"/>
      <c r="AJJ207" s="5"/>
      <c r="AJK207" s="5"/>
      <c r="AJL207" s="5"/>
      <c r="AJM207" s="5"/>
      <c r="AJN207" s="5"/>
      <c r="AJO207" s="5"/>
      <c r="AJP207" s="5"/>
      <c r="AJQ207" s="5"/>
      <c r="AJR207" s="5"/>
      <c r="AJS207" s="5"/>
      <c r="AJT207" s="5"/>
      <c r="AJU207" s="5"/>
      <c r="AJV207" s="5"/>
      <c r="AJW207" s="5"/>
      <c r="AJX207" s="5"/>
      <c r="AJY207" s="5"/>
      <c r="AJZ207" s="5"/>
      <c r="AKA207" s="5"/>
      <c r="AKB207" s="5"/>
      <c r="AKC207" s="5"/>
      <c r="AKD207" s="5"/>
      <c r="AKE207" s="5"/>
      <c r="AKF207" s="5"/>
      <c r="AKG207" s="5"/>
      <c r="AKH207" s="5"/>
      <c r="AKI207" s="5"/>
      <c r="AKJ207" s="5"/>
      <c r="AKK207" s="5"/>
      <c r="AKL207" s="5"/>
      <c r="AKM207" s="5"/>
      <c r="AKN207" s="5"/>
      <c r="AKO207" s="5"/>
      <c r="AKP207" s="5"/>
      <c r="AKQ207" s="5"/>
      <c r="AKR207" s="5"/>
      <c r="AKS207" s="5"/>
      <c r="AKT207" s="5"/>
      <c r="AKU207" s="5"/>
      <c r="AKV207" s="5"/>
      <c r="AKW207" s="5"/>
      <c r="AKX207" s="5"/>
      <c r="AKY207" s="5"/>
      <c r="AKZ207" s="5"/>
      <c r="ALA207" s="5"/>
      <c r="ALB207" s="5"/>
      <c r="ALC207" s="5"/>
      <c r="ALD207" s="5"/>
      <c r="ALE207" s="5"/>
      <c r="ALF207" s="5"/>
      <c r="ALG207" s="5"/>
      <c r="ALH207" s="5"/>
      <c r="ALI207" s="5"/>
      <c r="ALJ207" s="5"/>
      <c r="ALK207" s="5"/>
      <c r="ALL207" s="5"/>
      <c r="ALM207" s="5"/>
      <c r="ALN207" s="5"/>
      <c r="ALO207" s="5"/>
      <c r="ALP207" s="5"/>
      <c r="ALQ207" s="5"/>
      <c r="ALR207" s="5"/>
      <c r="ALS207" s="5"/>
      <c r="ALT207" s="5"/>
      <c r="ALU207" s="5"/>
      <c r="ALV207" s="5"/>
      <c r="ALW207" s="5"/>
      <c r="ALX207" s="5"/>
      <c r="ALY207" s="5"/>
      <c r="ALZ207" s="5"/>
      <c r="AMA207" s="5"/>
      <c r="AMB207" s="5"/>
      <c r="AMC207" s="5"/>
      <c r="AMD207" s="5"/>
      <c r="AME207" s="5"/>
      <c r="AMF207" s="5"/>
      <c r="AMG207" s="5"/>
      <c r="AMH207" s="5"/>
      <c r="AMI207" s="5"/>
      <c r="AMJ207" s="5"/>
      <c r="AMK207" s="5"/>
      <c r="AML207" s="5"/>
      <c r="AMM207" s="5"/>
      <c r="AMN207" s="5"/>
      <c r="AMO207" s="5"/>
      <c r="AMP207" s="5"/>
      <c r="AMQ207" s="5"/>
      <c r="AMR207" s="5"/>
      <c r="AMS207" s="5"/>
      <c r="AMT207" s="5"/>
      <c r="AMU207" s="5"/>
      <c r="AMV207" s="5"/>
      <c r="AMW207" s="5"/>
      <c r="AMX207" s="5"/>
      <c r="AMY207" s="5"/>
      <c r="AMZ207" s="5"/>
      <c r="ANA207" s="5"/>
      <c r="ANB207" s="5"/>
      <c r="ANC207" s="5"/>
      <c r="AND207" s="5"/>
      <c r="ANE207" s="5"/>
      <c r="ANF207" s="5"/>
      <c r="ANG207" s="5"/>
      <c r="ANH207" s="5"/>
      <c r="ANI207" s="5"/>
      <c r="ANJ207" s="5"/>
      <c r="ANK207" s="5"/>
      <c r="ANL207" s="5"/>
      <c r="ANM207" s="5"/>
      <c r="ANN207" s="5"/>
      <c r="ANO207" s="5"/>
      <c r="ANP207" s="5"/>
      <c r="ANQ207" s="5"/>
      <c r="ANR207" s="5"/>
      <c r="ANS207" s="5"/>
      <c r="ANT207" s="5"/>
      <c r="ANU207" s="5"/>
      <c r="ANV207" s="5"/>
      <c r="ANW207" s="5"/>
      <c r="ANX207" s="5"/>
      <c r="ANY207" s="5"/>
      <c r="ANZ207" s="5"/>
      <c r="AOA207" s="5"/>
      <c r="AOB207" s="5"/>
      <c r="AOC207" s="5"/>
      <c r="AOD207" s="5"/>
      <c r="AOE207" s="5"/>
      <c r="AOF207" s="5"/>
      <c r="AOG207" s="5"/>
      <c r="AOH207" s="5"/>
      <c r="AOI207" s="5"/>
      <c r="AOJ207" s="5"/>
      <c r="AOK207" s="5"/>
      <c r="AOL207" s="5"/>
      <c r="AOM207" s="5"/>
      <c r="AON207" s="5"/>
      <c r="AOO207" s="5"/>
      <c r="AOP207" s="5"/>
      <c r="AOQ207" s="5"/>
      <c r="AOR207" s="5"/>
      <c r="AOS207" s="5"/>
      <c r="AOT207" s="5"/>
      <c r="AOU207" s="5"/>
      <c r="AOV207" s="5"/>
      <c r="AOW207" s="5"/>
      <c r="AOX207" s="5"/>
      <c r="AOY207" s="5"/>
      <c r="AOZ207" s="5"/>
      <c r="APA207" s="5"/>
      <c r="APB207" s="5"/>
      <c r="APC207" s="5"/>
      <c r="APD207" s="5"/>
      <c r="APE207" s="5"/>
      <c r="APF207" s="5"/>
      <c r="APG207" s="5"/>
      <c r="APH207" s="5"/>
      <c r="API207" s="5"/>
      <c r="APJ207" s="5"/>
      <c r="APK207" s="5"/>
      <c r="APL207" s="5"/>
      <c r="APM207" s="5"/>
      <c r="APN207" s="5"/>
      <c r="APO207" s="5"/>
      <c r="APP207" s="5"/>
      <c r="APQ207" s="5"/>
      <c r="APR207" s="5"/>
      <c r="APS207" s="5"/>
      <c r="APT207" s="5"/>
      <c r="APU207" s="5"/>
      <c r="APV207" s="5"/>
      <c r="APW207" s="5"/>
      <c r="APX207" s="5"/>
      <c r="APY207" s="5"/>
      <c r="APZ207" s="5"/>
      <c r="AQA207" s="5"/>
      <c r="AQB207" s="5"/>
      <c r="AQC207" s="5"/>
      <c r="AQD207" s="5"/>
      <c r="AQE207" s="5"/>
      <c r="AQF207" s="5"/>
      <c r="AQG207" s="5"/>
      <c r="AQH207" s="5"/>
      <c r="AQI207" s="5"/>
      <c r="AQJ207" s="5"/>
      <c r="AQK207" s="5"/>
      <c r="AQL207" s="5"/>
      <c r="AQM207" s="5"/>
      <c r="AQN207" s="5"/>
      <c r="AQO207" s="5"/>
      <c r="AQP207" s="5"/>
      <c r="AQQ207" s="5"/>
      <c r="AQR207" s="5"/>
      <c r="AQS207" s="5"/>
      <c r="AQT207" s="5"/>
      <c r="AQU207" s="5"/>
      <c r="AQV207" s="5"/>
      <c r="AQW207" s="5"/>
      <c r="AQX207" s="5"/>
      <c r="AQY207" s="5"/>
      <c r="AQZ207" s="5"/>
      <c r="ARA207" s="5"/>
      <c r="ARB207" s="5"/>
      <c r="ARC207" s="5"/>
      <c r="ARD207" s="5"/>
      <c r="ARE207" s="5"/>
      <c r="ARF207" s="5"/>
      <c r="ARG207" s="5"/>
      <c r="ARH207" s="5"/>
      <c r="ARI207" s="5"/>
      <c r="ARJ207" s="5"/>
      <c r="ARK207" s="5"/>
      <c r="ARL207" s="5"/>
      <c r="ARM207" s="5"/>
      <c r="ARN207" s="5"/>
      <c r="ARO207" s="5"/>
      <c r="ARP207" s="5"/>
      <c r="ARQ207" s="5"/>
      <c r="ARR207" s="5"/>
      <c r="ARS207" s="5"/>
      <c r="ART207" s="5"/>
      <c r="ARU207" s="5"/>
      <c r="ARV207" s="5"/>
      <c r="ARW207" s="5"/>
      <c r="ARX207" s="5"/>
      <c r="ARY207" s="5"/>
      <c r="ARZ207" s="5"/>
      <c r="ASA207" s="5"/>
      <c r="ASB207" s="5"/>
      <c r="ASC207" s="5"/>
      <c r="ASD207" s="5"/>
      <c r="ASE207" s="5"/>
      <c r="ASF207" s="5"/>
      <c r="ASG207" s="5"/>
      <c r="ASH207" s="5"/>
      <c r="ASI207" s="5"/>
      <c r="ASJ207" s="5"/>
      <c r="ASK207" s="5"/>
      <c r="ASL207" s="5"/>
      <c r="ASM207" s="5"/>
      <c r="ASN207" s="5"/>
      <c r="ASO207" s="5"/>
      <c r="ASP207" s="5"/>
      <c r="ASQ207" s="5"/>
      <c r="ASR207" s="5"/>
      <c r="ASS207" s="5"/>
      <c r="AST207" s="5"/>
      <c r="ASU207" s="5"/>
      <c r="ASV207" s="5"/>
      <c r="ASW207" s="5"/>
      <c r="ASX207" s="5"/>
      <c r="ASY207" s="5"/>
      <c r="ASZ207" s="5"/>
      <c r="ATA207" s="5"/>
      <c r="ATB207" s="5"/>
      <c r="ATC207" s="5"/>
      <c r="ATD207" s="5"/>
      <c r="ATE207" s="5"/>
      <c r="ATF207" s="5"/>
      <c r="ATG207" s="5"/>
      <c r="ATH207" s="5"/>
      <c r="ATI207" s="5"/>
      <c r="ATJ207" s="5"/>
      <c r="ATK207" s="5"/>
      <c r="ATL207" s="5"/>
      <c r="ATM207" s="5"/>
      <c r="ATN207" s="5"/>
      <c r="ATO207" s="5"/>
      <c r="ATP207" s="5"/>
      <c r="ATQ207" s="5"/>
      <c r="ATR207" s="5"/>
      <c r="ATS207" s="5"/>
      <c r="ATT207" s="5"/>
      <c r="ATU207" s="5"/>
      <c r="ATV207" s="5"/>
      <c r="ATW207" s="5"/>
      <c r="ATX207" s="5"/>
      <c r="ATY207" s="5"/>
      <c r="ATZ207" s="5"/>
      <c r="AUA207" s="5"/>
      <c r="AUB207" s="5"/>
      <c r="AUC207" s="5"/>
      <c r="AUD207" s="5"/>
      <c r="AUE207" s="5"/>
      <c r="AUF207" s="5"/>
      <c r="AUG207" s="5"/>
      <c r="AUH207" s="5"/>
      <c r="AUI207" s="5"/>
      <c r="AUJ207" s="5"/>
      <c r="AUK207" s="5"/>
      <c r="AUL207" s="5"/>
      <c r="AUM207" s="5"/>
      <c r="AUN207" s="5"/>
      <c r="AUO207" s="5"/>
      <c r="AUP207" s="5"/>
      <c r="AUQ207" s="5"/>
      <c r="AUR207" s="5"/>
      <c r="AUS207" s="5"/>
      <c r="AUT207" s="5"/>
      <c r="AUU207" s="5"/>
      <c r="AUV207" s="5"/>
      <c r="AUW207" s="5"/>
      <c r="AUX207" s="5"/>
      <c r="AUY207" s="5"/>
      <c r="AUZ207" s="5"/>
      <c r="AVA207" s="5"/>
      <c r="AVB207" s="5"/>
      <c r="AVC207" s="5"/>
      <c r="AVD207" s="5"/>
      <c r="AVE207" s="5"/>
      <c r="AVF207" s="5"/>
      <c r="AVG207" s="5"/>
      <c r="AVH207" s="5"/>
      <c r="AVI207" s="5"/>
      <c r="AVJ207" s="5"/>
      <c r="AVK207" s="5"/>
      <c r="AVL207" s="5"/>
      <c r="AVM207" s="5"/>
      <c r="AVN207" s="5"/>
      <c r="AVO207" s="5"/>
      <c r="AVP207" s="5"/>
      <c r="AVQ207" s="5"/>
      <c r="AVR207" s="5"/>
      <c r="AVS207" s="5"/>
      <c r="AVT207" s="5"/>
      <c r="AVU207" s="5"/>
      <c r="AVV207" s="5"/>
      <c r="AVW207" s="5"/>
      <c r="AVX207" s="5"/>
      <c r="AVY207" s="5"/>
      <c r="AVZ207" s="5"/>
      <c r="AWA207" s="5"/>
      <c r="AWB207" s="5"/>
      <c r="AWC207" s="5"/>
      <c r="AWD207" s="5"/>
      <c r="AWE207" s="5"/>
      <c r="AWF207" s="5"/>
      <c r="AWG207" s="5"/>
      <c r="AWH207" s="5"/>
      <c r="AWI207" s="5"/>
      <c r="AWJ207" s="5"/>
      <c r="AWK207" s="5"/>
      <c r="AWL207" s="5"/>
      <c r="AWM207" s="5"/>
      <c r="AWN207" s="5"/>
      <c r="AWO207" s="5"/>
      <c r="AWP207" s="5"/>
      <c r="AWQ207" s="5"/>
      <c r="AWR207" s="5"/>
      <c r="AWS207" s="5"/>
      <c r="AWT207" s="5"/>
      <c r="AWU207" s="5"/>
      <c r="AWV207" s="5"/>
      <c r="AWW207" s="5"/>
      <c r="AWX207" s="5"/>
      <c r="AWY207" s="5"/>
      <c r="AWZ207" s="5"/>
      <c r="AXA207" s="5"/>
      <c r="AXB207" s="5"/>
      <c r="AXC207" s="5"/>
      <c r="AXD207" s="5"/>
      <c r="AXE207" s="5"/>
      <c r="AXF207" s="5"/>
      <c r="AXG207" s="5"/>
      <c r="AXH207" s="5"/>
      <c r="AXI207" s="5"/>
      <c r="AXJ207" s="5"/>
      <c r="AXK207" s="5"/>
      <c r="AXL207" s="5"/>
      <c r="AXM207" s="5"/>
      <c r="AXN207" s="5"/>
      <c r="AXO207" s="5"/>
      <c r="AXP207" s="5"/>
      <c r="AXQ207" s="5"/>
      <c r="AXR207" s="5"/>
      <c r="AXS207" s="5"/>
      <c r="AXT207" s="5"/>
      <c r="AXU207" s="5"/>
      <c r="AXV207" s="5"/>
      <c r="AXW207" s="5"/>
      <c r="AXX207" s="5"/>
      <c r="AXY207" s="5"/>
      <c r="AXZ207" s="5"/>
      <c r="AYA207" s="5"/>
      <c r="AYB207" s="5"/>
      <c r="AYC207" s="5"/>
      <c r="AYD207" s="5"/>
      <c r="AYE207" s="5"/>
      <c r="AYF207" s="5"/>
      <c r="AYG207" s="5"/>
      <c r="AYH207" s="5"/>
      <c r="AYI207" s="5"/>
      <c r="AYJ207" s="5"/>
      <c r="AYK207" s="5"/>
      <c r="AYL207" s="5"/>
      <c r="AYM207" s="5"/>
      <c r="AYN207" s="5"/>
      <c r="AYO207" s="5"/>
      <c r="AYP207" s="5"/>
      <c r="AYQ207" s="5"/>
      <c r="AYR207" s="5"/>
      <c r="AYS207" s="5"/>
      <c r="AYT207" s="5"/>
      <c r="AYU207" s="5"/>
      <c r="AYV207" s="5"/>
      <c r="AYW207" s="5"/>
      <c r="AYX207" s="5"/>
      <c r="AYY207" s="5"/>
      <c r="AYZ207" s="5"/>
      <c r="AZA207" s="5"/>
      <c r="AZB207" s="5"/>
      <c r="AZC207" s="5"/>
      <c r="AZD207" s="5"/>
      <c r="AZE207" s="5"/>
      <c r="AZF207" s="5"/>
      <c r="AZG207" s="5"/>
      <c r="AZH207" s="5"/>
      <c r="AZI207" s="5"/>
      <c r="AZJ207" s="5"/>
      <c r="AZK207" s="5"/>
      <c r="AZL207" s="5"/>
      <c r="AZM207" s="5"/>
      <c r="AZN207" s="5"/>
      <c r="AZO207" s="5"/>
      <c r="AZP207" s="5"/>
      <c r="AZQ207" s="5"/>
      <c r="AZR207" s="5"/>
      <c r="AZS207" s="5"/>
      <c r="AZT207" s="5"/>
      <c r="AZU207" s="5"/>
      <c r="AZV207" s="5"/>
      <c r="AZW207" s="5"/>
      <c r="AZX207" s="5"/>
      <c r="AZY207" s="5"/>
      <c r="AZZ207" s="5"/>
      <c r="BAA207" s="5"/>
      <c r="BAB207" s="5"/>
      <c r="BAC207" s="5"/>
      <c r="BAD207" s="5"/>
      <c r="BAE207" s="5"/>
      <c r="BAF207" s="5"/>
      <c r="BAG207" s="5"/>
      <c r="BAH207" s="5"/>
      <c r="BAI207" s="5"/>
      <c r="BAJ207" s="5"/>
      <c r="BAK207" s="5"/>
      <c r="BAL207" s="5"/>
      <c r="BAM207" s="5"/>
      <c r="BAN207" s="5"/>
      <c r="BAO207" s="5"/>
      <c r="BAP207" s="5"/>
      <c r="BAQ207" s="5"/>
      <c r="BAR207" s="5"/>
      <c r="BAS207" s="5"/>
      <c r="BAT207" s="5"/>
      <c r="BAU207" s="5"/>
      <c r="BAV207" s="5"/>
      <c r="BAW207" s="5"/>
      <c r="BAX207" s="5"/>
      <c r="BAY207" s="5"/>
      <c r="BAZ207" s="5"/>
      <c r="BBA207" s="5"/>
      <c r="BBB207" s="5"/>
      <c r="BBC207" s="5"/>
      <c r="BBD207" s="5"/>
      <c r="BBE207" s="5"/>
      <c r="BBF207" s="5"/>
      <c r="BBG207" s="5"/>
      <c r="BBH207" s="5"/>
      <c r="BBI207" s="5"/>
      <c r="BBJ207" s="5"/>
      <c r="BBK207" s="5"/>
      <c r="BBL207" s="5"/>
      <c r="BBM207" s="5"/>
      <c r="BBN207" s="5"/>
      <c r="BBO207" s="5"/>
      <c r="BBP207" s="5"/>
      <c r="BBQ207" s="5"/>
      <c r="BBR207" s="5"/>
      <c r="BBS207" s="5"/>
      <c r="BBT207" s="5"/>
      <c r="BBU207" s="5"/>
      <c r="BBV207" s="5"/>
      <c r="BBW207" s="5"/>
      <c r="BBX207" s="5"/>
      <c r="BBY207" s="5"/>
      <c r="BBZ207" s="5"/>
      <c r="BCA207" s="5"/>
      <c r="BCB207" s="5"/>
      <c r="BCC207" s="5"/>
      <c r="BCD207" s="5"/>
      <c r="BCE207" s="5"/>
      <c r="BCF207" s="5"/>
      <c r="BCG207" s="5"/>
      <c r="BCH207" s="5"/>
      <c r="BCI207" s="5"/>
      <c r="BCJ207" s="5"/>
      <c r="BCK207" s="5"/>
      <c r="BCL207" s="5"/>
      <c r="BCM207" s="5"/>
      <c r="BCN207" s="5"/>
      <c r="BCO207" s="5"/>
      <c r="BCP207" s="5"/>
      <c r="BCQ207" s="5"/>
      <c r="BCR207" s="5"/>
      <c r="BCS207" s="5"/>
      <c r="BCT207" s="5"/>
      <c r="BCU207" s="5"/>
      <c r="BCV207" s="5"/>
      <c r="BCW207" s="5"/>
      <c r="BCX207" s="5"/>
      <c r="BCY207" s="5"/>
      <c r="BCZ207" s="5"/>
      <c r="BDA207" s="5"/>
      <c r="BDB207" s="5"/>
      <c r="BDC207" s="5"/>
      <c r="BDD207" s="5"/>
      <c r="BDE207" s="5"/>
      <c r="BDF207" s="5"/>
      <c r="BDG207" s="5"/>
      <c r="BDH207" s="5"/>
      <c r="BDI207" s="5"/>
      <c r="BDJ207" s="5"/>
      <c r="BDK207" s="5"/>
      <c r="BDL207" s="5"/>
      <c r="BDM207" s="5"/>
      <c r="BDN207" s="5"/>
      <c r="BDO207" s="5"/>
      <c r="BDP207" s="5"/>
      <c r="BDQ207" s="5"/>
      <c r="BDR207" s="5"/>
      <c r="BDS207" s="5"/>
      <c r="BDT207" s="5"/>
      <c r="BDU207" s="5"/>
      <c r="BDV207" s="5"/>
      <c r="BDW207" s="5"/>
      <c r="BDX207" s="5"/>
      <c r="BDY207" s="5"/>
      <c r="BDZ207" s="5"/>
      <c r="BEA207" s="5"/>
      <c r="BEB207" s="5"/>
      <c r="BEC207" s="5"/>
      <c r="BED207" s="5"/>
      <c r="BEE207" s="5"/>
      <c r="BEF207" s="5"/>
      <c r="BEG207" s="5"/>
      <c r="BEH207" s="5"/>
      <c r="BEI207" s="5"/>
      <c r="BEJ207" s="5"/>
      <c r="BEK207" s="5"/>
      <c r="BEL207" s="5"/>
      <c r="BEM207" s="5"/>
      <c r="BEN207" s="5"/>
      <c r="BEO207" s="5"/>
      <c r="BEP207" s="5"/>
      <c r="BEQ207" s="5"/>
      <c r="BER207" s="5"/>
      <c r="BES207" s="5"/>
      <c r="BET207" s="5"/>
      <c r="BEU207" s="5"/>
      <c r="BEV207" s="5"/>
      <c r="BEW207" s="5"/>
      <c r="BEX207" s="5"/>
      <c r="BEY207" s="5"/>
      <c r="BEZ207" s="5"/>
      <c r="BFA207" s="5"/>
      <c r="BFB207" s="5"/>
      <c r="BFC207" s="5"/>
      <c r="BFD207" s="5"/>
      <c r="BFE207" s="5"/>
      <c r="BFF207" s="5"/>
      <c r="BFG207" s="5"/>
      <c r="BFH207" s="5"/>
      <c r="BFI207" s="5"/>
      <c r="BFJ207" s="5"/>
      <c r="BFK207" s="5"/>
      <c r="BFL207" s="5"/>
      <c r="BFM207" s="5"/>
      <c r="BFN207" s="5"/>
      <c r="BFO207" s="5"/>
      <c r="BFP207" s="5"/>
      <c r="BFQ207" s="5"/>
      <c r="BFR207" s="5"/>
      <c r="BFS207" s="5"/>
      <c r="BFT207" s="5"/>
      <c r="BFU207" s="5"/>
      <c r="BFV207" s="5"/>
      <c r="BFW207" s="5"/>
      <c r="BFX207" s="5"/>
      <c r="BFY207" s="5"/>
      <c r="BFZ207" s="5"/>
      <c r="BGA207" s="5"/>
      <c r="BGB207" s="5"/>
      <c r="BGC207" s="5"/>
      <c r="BGD207" s="5"/>
      <c r="BGE207" s="5"/>
      <c r="BGF207" s="5"/>
      <c r="BGG207" s="5"/>
      <c r="BGH207" s="5"/>
      <c r="BGI207" s="5"/>
      <c r="BGJ207" s="5"/>
      <c r="BGK207" s="5"/>
      <c r="BGL207" s="5"/>
      <c r="BGM207" s="5"/>
      <c r="BGN207" s="5"/>
      <c r="BGO207" s="5"/>
      <c r="BGP207" s="5"/>
      <c r="BGQ207" s="5"/>
      <c r="BGR207" s="5"/>
      <c r="BGS207" s="5"/>
      <c r="BGT207" s="5"/>
      <c r="BGU207" s="5"/>
      <c r="BGV207" s="5"/>
      <c r="BGW207" s="5"/>
      <c r="BGX207" s="5"/>
      <c r="BGY207" s="5"/>
      <c r="BGZ207" s="5"/>
      <c r="BHA207" s="5"/>
      <c r="BHB207" s="5"/>
      <c r="BHC207" s="5"/>
      <c r="BHD207" s="5"/>
      <c r="BHE207" s="5"/>
      <c r="BHF207" s="5"/>
      <c r="BHG207" s="5"/>
      <c r="BHH207" s="5"/>
      <c r="BHI207" s="5"/>
      <c r="BHJ207" s="5"/>
      <c r="BHK207" s="5"/>
      <c r="BHL207" s="5"/>
      <c r="BHM207" s="5"/>
      <c r="BHN207" s="5"/>
      <c r="BHO207" s="5"/>
      <c r="BHP207" s="5"/>
      <c r="BHQ207" s="5"/>
      <c r="BHR207" s="5"/>
      <c r="BHS207" s="5"/>
      <c r="BHT207" s="5"/>
      <c r="BHU207" s="5"/>
      <c r="BHV207" s="5"/>
      <c r="BHW207" s="5"/>
      <c r="BHX207" s="5"/>
      <c r="BHY207" s="5"/>
      <c r="BHZ207" s="5"/>
      <c r="BIA207" s="5"/>
      <c r="BIB207" s="5"/>
      <c r="BIC207" s="5"/>
      <c r="BID207" s="5"/>
      <c r="BIE207" s="5"/>
      <c r="BIF207" s="5"/>
      <c r="BIG207" s="5"/>
      <c r="BIH207" s="5"/>
      <c r="BII207" s="5"/>
      <c r="BIJ207" s="5"/>
      <c r="BIK207" s="5"/>
      <c r="BIL207" s="5"/>
      <c r="BIM207" s="5"/>
      <c r="BIN207" s="5"/>
      <c r="BIO207" s="5"/>
      <c r="BIP207" s="5"/>
      <c r="BIQ207" s="5"/>
      <c r="BIR207" s="5"/>
      <c r="BIS207" s="5"/>
      <c r="BIT207" s="5"/>
      <c r="BIU207" s="5"/>
      <c r="BIV207" s="5"/>
      <c r="BIW207" s="5"/>
      <c r="BIX207" s="5"/>
      <c r="BIY207" s="5"/>
      <c r="BIZ207" s="5"/>
      <c r="BJA207" s="5"/>
      <c r="BJB207" s="5"/>
      <c r="BJC207" s="5"/>
      <c r="BJD207" s="5"/>
      <c r="BJE207" s="5"/>
      <c r="BJF207" s="5"/>
      <c r="BJG207" s="5"/>
      <c r="BJH207" s="5"/>
      <c r="BJI207" s="5"/>
      <c r="BJJ207" s="5"/>
      <c r="BJK207" s="5"/>
      <c r="BJL207" s="5"/>
      <c r="BJM207" s="5"/>
      <c r="BJN207" s="5"/>
      <c r="BJO207" s="5"/>
      <c r="BJP207" s="5"/>
      <c r="BJQ207" s="5"/>
      <c r="BJR207" s="5"/>
      <c r="BJS207" s="5"/>
      <c r="BJT207" s="5"/>
      <c r="BJU207" s="5"/>
      <c r="BJV207" s="5"/>
      <c r="BJW207" s="5"/>
      <c r="BJX207" s="5"/>
      <c r="BJY207" s="5"/>
      <c r="BJZ207" s="5"/>
      <c r="BKA207" s="5"/>
      <c r="BKB207" s="5"/>
      <c r="BKC207" s="5"/>
      <c r="BKD207" s="5"/>
      <c r="BKE207" s="5"/>
      <c r="BKF207" s="5"/>
      <c r="BKG207" s="5"/>
      <c r="BKH207" s="5"/>
      <c r="BKI207" s="5"/>
      <c r="BKJ207" s="5"/>
      <c r="BKK207" s="5"/>
      <c r="BKL207" s="5"/>
      <c r="BKM207" s="5"/>
      <c r="BKN207" s="5"/>
      <c r="BKO207" s="5"/>
      <c r="BKP207" s="5"/>
      <c r="BKQ207" s="5"/>
      <c r="BKR207" s="5"/>
      <c r="BKS207" s="5"/>
      <c r="BKT207" s="5"/>
      <c r="BKU207" s="5"/>
      <c r="BKV207" s="5"/>
      <c r="BKW207" s="5"/>
      <c r="BKX207" s="5"/>
      <c r="BKY207" s="5"/>
      <c r="BKZ207" s="5"/>
      <c r="BLA207" s="5"/>
      <c r="BLB207" s="5"/>
      <c r="BLC207" s="5"/>
      <c r="BLD207" s="5"/>
      <c r="BLE207" s="5"/>
      <c r="BLF207" s="5"/>
      <c r="BLG207" s="5"/>
      <c r="BLH207" s="5"/>
      <c r="BLI207" s="5"/>
      <c r="BLJ207" s="5"/>
      <c r="BLK207" s="5"/>
      <c r="BLL207" s="5"/>
      <c r="BLM207" s="5"/>
      <c r="BLN207" s="5"/>
      <c r="BLO207" s="5"/>
      <c r="BLP207" s="5"/>
      <c r="BLQ207" s="5"/>
      <c r="BLR207" s="5"/>
      <c r="BLS207" s="5"/>
      <c r="BLT207" s="5"/>
      <c r="BLU207" s="5"/>
      <c r="BLV207" s="5"/>
      <c r="BLW207" s="5"/>
      <c r="BLX207" s="5"/>
      <c r="BLY207" s="5"/>
      <c r="BLZ207" s="5"/>
      <c r="BMA207" s="5"/>
      <c r="BMB207" s="5"/>
      <c r="BMC207" s="5"/>
      <c r="BMD207" s="5"/>
      <c r="BME207" s="5"/>
      <c r="BMF207" s="5"/>
      <c r="BMG207" s="5"/>
      <c r="BMH207" s="5"/>
      <c r="BMI207" s="5"/>
      <c r="BMJ207" s="5"/>
      <c r="BMK207" s="5"/>
      <c r="BML207" s="5"/>
      <c r="BMM207" s="5"/>
      <c r="BMN207" s="5"/>
      <c r="BMO207" s="5"/>
      <c r="BMP207" s="5"/>
      <c r="BMQ207" s="5"/>
      <c r="BMR207" s="5"/>
      <c r="BMS207" s="5"/>
      <c r="BMT207" s="5"/>
      <c r="BMU207" s="5"/>
      <c r="BMV207" s="5"/>
      <c r="BMW207" s="5"/>
      <c r="BMX207" s="5"/>
      <c r="BMY207" s="5"/>
      <c r="BMZ207" s="5"/>
      <c r="BNA207" s="5"/>
      <c r="BNB207" s="5"/>
      <c r="BNC207" s="5"/>
      <c r="BND207" s="5"/>
      <c r="BNE207" s="5"/>
      <c r="BNF207" s="5"/>
      <c r="BNG207" s="5"/>
      <c r="BNH207" s="5"/>
      <c r="BNI207" s="5"/>
      <c r="BNJ207" s="5"/>
      <c r="BNK207" s="5"/>
      <c r="BNL207" s="5"/>
      <c r="BNM207" s="5"/>
      <c r="BNN207" s="5"/>
      <c r="BNO207" s="5"/>
      <c r="BNP207" s="5"/>
      <c r="BNQ207" s="5"/>
      <c r="BNR207" s="5"/>
      <c r="BNS207" s="5"/>
      <c r="BNT207" s="5"/>
      <c r="BNU207" s="5"/>
      <c r="BNV207" s="5"/>
      <c r="BNW207" s="5"/>
      <c r="BNX207" s="5"/>
      <c r="BNY207" s="5"/>
      <c r="BNZ207" s="5"/>
      <c r="BOA207" s="5"/>
      <c r="BOB207" s="5"/>
      <c r="BOC207" s="5"/>
      <c r="BOD207" s="5"/>
      <c r="BOE207" s="5"/>
      <c r="BOF207" s="5"/>
      <c r="BOG207" s="5"/>
      <c r="BOH207" s="5"/>
      <c r="BOI207" s="5"/>
      <c r="BOJ207" s="5"/>
      <c r="BOK207" s="5"/>
      <c r="BOL207" s="5"/>
      <c r="BOM207" s="5"/>
      <c r="BON207" s="5"/>
      <c r="BOO207" s="5"/>
      <c r="BOP207" s="5"/>
      <c r="BOQ207" s="5"/>
      <c r="BOR207" s="5"/>
      <c r="BOS207" s="5"/>
      <c r="BOT207" s="5"/>
      <c r="BOU207" s="5"/>
      <c r="BOV207" s="5"/>
      <c r="BOW207" s="5"/>
      <c r="BOX207" s="5"/>
      <c r="BOY207" s="5"/>
      <c r="BOZ207" s="5"/>
      <c r="BPA207" s="5"/>
      <c r="BPB207" s="5"/>
      <c r="BPC207" s="5"/>
      <c r="BPD207" s="5"/>
      <c r="BPE207" s="5"/>
      <c r="BPF207" s="5"/>
      <c r="BPG207" s="5"/>
      <c r="BPH207" s="5"/>
      <c r="BPI207" s="5"/>
      <c r="BPJ207" s="5"/>
      <c r="BPK207" s="5"/>
      <c r="BPL207" s="5"/>
      <c r="BPM207" s="5"/>
      <c r="BPN207" s="5"/>
      <c r="BPO207" s="5"/>
      <c r="BPP207" s="5"/>
      <c r="BPQ207" s="5"/>
      <c r="BPR207" s="5"/>
      <c r="BPS207" s="5"/>
      <c r="BPT207" s="5"/>
      <c r="BPU207" s="5"/>
      <c r="BPV207" s="5"/>
      <c r="BPW207" s="5"/>
      <c r="BPX207" s="5"/>
      <c r="BPY207" s="5"/>
      <c r="BPZ207" s="5"/>
      <c r="BQA207" s="5"/>
      <c r="BQB207" s="5"/>
      <c r="BQC207" s="5"/>
      <c r="BQD207" s="5"/>
      <c r="BQE207" s="5"/>
      <c r="BQF207" s="5"/>
      <c r="BQG207" s="5"/>
      <c r="BQH207" s="5"/>
      <c r="BQI207" s="5"/>
      <c r="BQJ207" s="5"/>
      <c r="BQK207" s="5"/>
      <c r="BQL207" s="5"/>
      <c r="BQM207" s="5"/>
      <c r="BQN207" s="5"/>
      <c r="BQO207" s="5"/>
      <c r="BQP207" s="5"/>
      <c r="BQQ207" s="5"/>
      <c r="BQR207" s="5"/>
      <c r="BQS207" s="5"/>
      <c r="BQT207" s="5"/>
      <c r="BQU207" s="5"/>
      <c r="BQV207" s="5"/>
      <c r="BQW207" s="5"/>
      <c r="BQX207" s="5"/>
      <c r="BQY207" s="5"/>
      <c r="BQZ207" s="5"/>
      <c r="BRA207" s="5"/>
      <c r="BRB207" s="5"/>
      <c r="BRC207" s="5"/>
      <c r="BRD207" s="5"/>
      <c r="BRE207" s="5"/>
      <c r="BRF207" s="5"/>
      <c r="BRG207" s="5"/>
      <c r="BRH207" s="5"/>
      <c r="BRI207" s="5"/>
      <c r="BRJ207" s="5"/>
      <c r="BRK207" s="5"/>
      <c r="BRL207" s="5"/>
      <c r="BRM207" s="5"/>
      <c r="BRN207" s="5"/>
      <c r="BRO207" s="5"/>
      <c r="BRP207" s="5"/>
      <c r="BRQ207" s="5"/>
      <c r="BRR207" s="5"/>
      <c r="BRS207" s="5"/>
      <c r="BRT207" s="5"/>
      <c r="BRU207" s="5"/>
      <c r="BRV207" s="5"/>
      <c r="BRW207" s="5"/>
      <c r="BRX207" s="5"/>
      <c r="BRY207" s="5"/>
      <c r="BRZ207" s="5"/>
      <c r="BSA207" s="5"/>
      <c r="BSB207" s="5"/>
      <c r="BSC207" s="5"/>
      <c r="BSD207" s="5"/>
      <c r="BSE207" s="5"/>
      <c r="BSF207" s="5"/>
      <c r="BSG207" s="5"/>
      <c r="BSH207" s="5"/>
      <c r="BSI207" s="5"/>
      <c r="BSJ207" s="5"/>
      <c r="BSK207" s="5"/>
      <c r="BSL207" s="5"/>
      <c r="BSM207" s="5"/>
      <c r="BSN207" s="5"/>
      <c r="BSO207" s="5"/>
      <c r="BSP207" s="5"/>
      <c r="BSQ207" s="5"/>
      <c r="BSR207" s="5"/>
      <c r="BSS207" s="5"/>
      <c r="BST207" s="5"/>
      <c r="BSU207" s="5"/>
      <c r="BSV207" s="5"/>
      <c r="BSW207" s="5"/>
      <c r="BSX207" s="5"/>
      <c r="BSY207" s="5"/>
      <c r="BSZ207" s="5"/>
      <c r="BTA207" s="5"/>
      <c r="BTB207" s="5"/>
      <c r="BTC207" s="5"/>
      <c r="BTD207" s="5"/>
      <c r="BTE207" s="5"/>
      <c r="BTF207" s="5"/>
      <c r="BTG207" s="5"/>
      <c r="BTH207" s="5"/>
      <c r="BTI207" s="5"/>
      <c r="BTJ207" s="5"/>
      <c r="BTK207" s="5"/>
      <c r="BTL207" s="5"/>
      <c r="BTM207" s="5"/>
      <c r="BTN207" s="5"/>
      <c r="BTO207" s="5"/>
      <c r="BTP207" s="5"/>
      <c r="BTQ207" s="5"/>
      <c r="BTR207" s="5"/>
      <c r="BTS207" s="5"/>
      <c r="BTT207" s="5"/>
      <c r="BTU207" s="5"/>
      <c r="BTV207" s="5"/>
      <c r="BTW207" s="5"/>
      <c r="BTX207" s="5"/>
      <c r="BTY207" s="5"/>
      <c r="BTZ207" s="5"/>
      <c r="BUA207" s="5"/>
      <c r="BUB207" s="5"/>
      <c r="BUC207" s="5"/>
      <c r="BUD207" s="5"/>
      <c r="BUE207" s="5"/>
      <c r="BUF207" s="5"/>
      <c r="BUG207" s="5"/>
      <c r="BUH207" s="5"/>
      <c r="BUI207" s="5"/>
      <c r="BUJ207" s="5"/>
      <c r="BUK207" s="5"/>
      <c r="BUL207" s="5"/>
      <c r="BUM207" s="5"/>
      <c r="BUN207" s="5"/>
      <c r="BUO207" s="5"/>
      <c r="BUP207" s="5"/>
      <c r="BUQ207" s="5"/>
      <c r="BUR207" s="5"/>
      <c r="BUS207" s="5"/>
      <c r="BUT207" s="5"/>
      <c r="BUU207" s="5"/>
      <c r="BUV207" s="5"/>
      <c r="BUW207" s="5"/>
      <c r="BUX207" s="5"/>
      <c r="BUY207" s="5"/>
      <c r="BUZ207" s="5"/>
      <c r="BVA207" s="5"/>
      <c r="BVB207" s="5"/>
      <c r="BVC207" s="5"/>
      <c r="BVD207" s="5"/>
      <c r="BVE207" s="5"/>
      <c r="BVF207" s="5"/>
      <c r="BVG207" s="5"/>
      <c r="BVH207" s="5"/>
      <c r="BVI207" s="5"/>
      <c r="BVJ207" s="5"/>
      <c r="BVK207" s="5"/>
      <c r="BVL207" s="5"/>
      <c r="BVM207" s="5"/>
      <c r="BVN207" s="5"/>
      <c r="BVO207" s="5"/>
      <c r="BVP207" s="5"/>
      <c r="BVQ207" s="5"/>
      <c r="BVR207" s="5"/>
      <c r="BVS207" s="5"/>
      <c r="BVT207" s="5"/>
      <c r="BVU207" s="5"/>
      <c r="BVV207" s="5"/>
      <c r="BVW207" s="5"/>
      <c r="BVX207" s="5"/>
      <c r="BVY207" s="5"/>
      <c r="BVZ207" s="5"/>
      <c r="BWA207" s="5"/>
      <c r="BWB207" s="5"/>
      <c r="BWC207" s="5"/>
      <c r="BWD207" s="5"/>
      <c r="BWE207" s="5"/>
      <c r="BWF207" s="5"/>
      <c r="BWG207" s="5"/>
      <c r="BWH207" s="5"/>
      <c r="BWI207" s="5"/>
      <c r="BWJ207" s="5"/>
      <c r="BWK207" s="5"/>
      <c r="BWL207" s="5"/>
      <c r="BWM207" s="5"/>
      <c r="BWN207" s="5"/>
      <c r="BWO207" s="5"/>
      <c r="BWP207" s="5"/>
      <c r="BWQ207" s="5"/>
      <c r="BWR207" s="5"/>
      <c r="BWS207" s="5"/>
      <c r="BWT207" s="5"/>
      <c r="BWU207" s="5"/>
      <c r="BWV207" s="5"/>
      <c r="BWW207" s="5"/>
      <c r="BWX207" s="5"/>
      <c r="BWY207" s="5"/>
      <c r="BWZ207" s="5"/>
      <c r="BXA207" s="5"/>
      <c r="BXB207" s="5"/>
      <c r="BXC207" s="5"/>
      <c r="BXD207" s="5"/>
      <c r="BXE207" s="5"/>
      <c r="BXF207" s="5"/>
      <c r="BXG207" s="5"/>
      <c r="BXH207" s="5"/>
      <c r="BXI207" s="5"/>
      <c r="BXJ207" s="5"/>
      <c r="BXK207" s="5"/>
      <c r="BXL207" s="5"/>
      <c r="BXM207" s="5"/>
      <c r="BXN207" s="5"/>
      <c r="BXO207" s="5"/>
      <c r="BXP207" s="5"/>
      <c r="BXQ207" s="5"/>
      <c r="BXR207" s="5"/>
      <c r="BXS207" s="5"/>
      <c r="BXT207" s="5"/>
      <c r="BXU207" s="5"/>
      <c r="BXV207" s="5"/>
      <c r="BXW207" s="5"/>
      <c r="BXX207" s="5"/>
      <c r="BXY207" s="5"/>
      <c r="BXZ207" s="5"/>
      <c r="BYA207" s="5"/>
      <c r="BYB207" s="5"/>
      <c r="BYC207" s="5"/>
      <c r="BYD207" s="5"/>
      <c r="BYE207" s="5"/>
      <c r="BYF207" s="5"/>
      <c r="BYG207" s="5"/>
      <c r="BYH207" s="5"/>
      <c r="BYI207" s="5"/>
      <c r="BYJ207" s="5"/>
      <c r="BYK207" s="5"/>
      <c r="BYL207" s="5"/>
      <c r="BYM207" s="5"/>
      <c r="BYN207" s="5"/>
      <c r="BYO207" s="5"/>
      <c r="BYP207" s="5"/>
      <c r="BYQ207" s="5"/>
      <c r="BYR207" s="5"/>
      <c r="BYS207" s="5"/>
      <c r="BYT207" s="5"/>
      <c r="BYU207" s="5"/>
      <c r="BYV207" s="5"/>
      <c r="BYW207" s="5"/>
      <c r="BYX207" s="5"/>
      <c r="BYY207" s="5"/>
      <c r="BYZ207" s="5"/>
      <c r="BZA207" s="5"/>
      <c r="BZB207" s="5"/>
      <c r="BZC207" s="5"/>
      <c r="BZD207" s="5"/>
      <c r="BZE207" s="5"/>
      <c r="BZF207" s="5"/>
      <c r="BZG207" s="5"/>
      <c r="BZH207" s="5"/>
      <c r="BZI207" s="5"/>
      <c r="BZJ207" s="5"/>
      <c r="BZK207" s="5"/>
      <c r="BZL207" s="5"/>
      <c r="BZM207" s="5"/>
      <c r="BZN207" s="5"/>
      <c r="BZO207" s="5"/>
      <c r="BZP207" s="5"/>
      <c r="BZQ207" s="5"/>
      <c r="BZR207" s="5"/>
      <c r="BZS207" s="5"/>
      <c r="BZT207" s="5"/>
      <c r="BZU207" s="5"/>
      <c r="BZV207" s="5"/>
      <c r="BZW207" s="5"/>
      <c r="BZX207" s="5"/>
      <c r="BZY207" s="5"/>
      <c r="BZZ207" s="5"/>
      <c r="CAA207" s="5"/>
      <c r="CAB207" s="5"/>
      <c r="CAC207" s="5"/>
      <c r="CAD207" s="5"/>
      <c r="CAE207" s="5"/>
      <c r="CAF207" s="5"/>
      <c r="CAG207" s="5"/>
      <c r="CAH207" s="5"/>
      <c r="CAI207" s="5"/>
      <c r="CAJ207" s="5"/>
      <c r="CAK207" s="5"/>
      <c r="CAL207" s="5"/>
      <c r="CAM207" s="5"/>
      <c r="CAN207" s="5"/>
      <c r="CAO207" s="5"/>
      <c r="CAP207" s="5"/>
      <c r="CAQ207" s="5"/>
      <c r="CAR207" s="5"/>
      <c r="CAS207" s="5"/>
      <c r="CAT207" s="5"/>
      <c r="CAU207" s="5"/>
      <c r="CAV207" s="5"/>
      <c r="CAW207" s="5"/>
      <c r="CAX207" s="5"/>
      <c r="CAY207" s="5"/>
      <c r="CAZ207" s="5"/>
      <c r="CBA207" s="5"/>
      <c r="CBB207" s="5"/>
      <c r="CBC207" s="5"/>
      <c r="CBD207" s="5"/>
      <c r="CBE207" s="5"/>
      <c r="CBF207" s="5"/>
      <c r="CBG207" s="5"/>
      <c r="CBH207" s="5"/>
      <c r="CBI207" s="5"/>
      <c r="CBJ207" s="5"/>
      <c r="CBK207" s="5"/>
      <c r="CBL207" s="5"/>
      <c r="CBM207" s="5"/>
      <c r="CBN207" s="5"/>
      <c r="CBO207" s="5"/>
      <c r="CBP207" s="5"/>
      <c r="CBQ207" s="5"/>
      <c r="CBR207" s="5"/>
      <c r="CBS207" s="5"/>
      <c r="CBT207" s="5"/>
      <c r="CBU207" s="5"/>
      <c r="CBV207" s="5"/>
      <c r="CBW207" s="5"/>
      <c r="CBX207" s="5"/>
      <c r="CBY207" s="5"/>
      <c r="CBZ207" s="5"/>
      <c r="CCA207" s="5"/>
      <c r="CCB207" s="5"/>
      <c r="CCC207" s="5"/>
      <c r="CCD207" s="5"/>
      <c r="CCE207" s="5"/>
      <c r="CCF207" s="5"/>
      <c r="CCG207" s="5"/>
      <c r="CCH207" s="5"/>
      <c r="CCI207" s="5"/>
      <c r="CCJ207" s="5"/>
      <c r="CCK207" s="5"/>
      <c r="CCL207" s="5"/>
      <c r="CCM207" s="5"/>
      <c r="CCN207" s="5"/>
      <c r="CCO207" s="5"/>
      <c r="CCP207" s="5"/>
      <c r="CCQ207" s="5"/>
      <c r="CCR207" s="5"/>
      <c r="CCS207" s="5"/>
      <c r="CCT207" s="5"/>
      <c r="CCU207" s="5"/>
      <c r="CCV207" s="5"/>
      <c r="CCW207" s="5"/>
      <c r="CCX207" s="5"/>
      <c r="CCY207" s="5"/>
      <c r="CCZ207" s="5"/>
      <c r="CDA207" s="5"/>
      <c r="CDB207" s="5"/>
      <c r="CDC207" s="5"/>
      <c r="CDD207" s="5"/>
      <c r="CDE207" s="5"/>
      <c r="CDF207" s="5"/>
      <c r="CDG207" s="5"/>
      <c r="CDH207" s="5"/>
      <c r="CDI207" s="5"/>
      <c r="CDJ207" s="5"/>
      <c r="CDK207" s="5"/>
      <c r="CDL207" s="5"/>
      <c r="CDM207" s="5"/>
      <c r="CDN207" s="5"/>
      <c r="CDO207" s="5"/>
      <c r="CDP207" s="5"/>
      <c r="CDQ207" s="5"/>
      <c r="CDR207" s="5"/>
      <c r="CDS207" s="5"/>
      <c r="CDT207" s="5"/>
      <c r="CDU207" s="5"/>
      <c r="CDV207" s="5"/>
      <c r="CDW207" s="5"/>
      <c r="CDX207" s="5"/>
      <c r="CDY207" s="5"/>
      <c r="CDZ207" s="5"/>
      <c r="CEA207" s="5"/>
      <c r="CEB207" s="5"/>
      <c r="CEC207" s="5"/>
      <c r="CED207" s="5"/>
      <c r="CEE207" s="5"/>
      <c r="CEF207" s="5"/>
      <c r="CEG207" s="5"/>
      <c r="CEH207" s="5"/>
      <c r="CEI207" s="5"/>
      <c r="CEJ207" s="5"/>
      <c r="CEK207" s="5"/>
      <c r="CEL207" s="5"/>
      <c r="CEM207" s="5"/>
      <c r="CEN207" s="5"/>
      <c r="CEO207" s="5"/>
      <c r="CEP207" s="5"/>
      <c r="CEQ207" s="5"/>
      <c r="CER207" s="5"/>
      <c r="CES207" s="5"/>
      <c r="CET207" s="5"/>
      <c r="CEU207" s="5"/>
      <c r="CEV207" s="5"/>
      <c r="CEW207" s="5"/>
      <c r="CEX207" s="5"/>
      <c r="CEY207" s="5"/>
      <c r="CEZ207" s="5"/>
      <c r="CFA207" s="5"/>
      <c r="CFB207" s="5"/>
      <c r="CFC207" s="5"/>
      <c r="CFD207" s="5"/>
      <c r="CFE207" s="5"/>
      <c r="CFF207" s="5"/>
      <c r="CFG207" s="5"/>
      <c r="CFH207" s="5"/>
      <c r="CFI207" s="5"/>
      <c r="CFJ207" s="5"/>
      <c r="CFK207" s="5"/>
      <c r="CFL207" s="5"/>
      <c r="CFM207" s="5"/>
      <c r="CFN207" s="5"/>
      <c r="CFO207" s="5"/>
      <c r="CFP207" s="5"/>
      <c r="CFQ207" s="5"/>
      <c r="CFR207" s="5"/>
      <c r="CFS207" s="5"/>
      <c r="CFT207" s="5"/>
      <c r="CFU207" s="5"/>
      <c r="CFV207" s="5"/>
      <c r="CFW207" s="5"/>
      <c r="CFX207" s="5"/>
      <c r="CFY207" s="5"/>
      <c r="CFZ207" s="5"/>
      <c r="CGA207" s="5"/>
      <c r="CGB207" s="5"/>
      <c r="CGC207" s="5"/>
      <c r="CGD207" s="5"/>
      <c r="CGE207" s="5"/>
      <c r="CGF207" s="5"/>
      <c r="CGG207" s="5"/>
      <c r="CGH207" s="5"/>
      <c r="CGI207" s="5"/>
      <c r="CGJ207" s="5"/>
      <c r="CGK207" s="5"/>
      <c r="CGL207" s="5"/>
      <c r="CGM207" s="5"/>
      <c r="CGN207" s="5"/>
      <c r="CGO207" s="5"/>
      <c r="CGP207" s="5"/>
      <c r="CGQ207" s="5"/>
      <c r="CGR207" s="5"/>
      <c r="CGS207" s="5"/>
      <c r="CGT207" s="5"/>
      <c r="CGU207" s="5"/>
      <c r="CGV207" s="5"/>
      <c r="CGW207" s="5"/>
      <c r="CGX207" s="5"/>
      <c r="CGY207" s="5"/>
      <c r="CGZ207" s="5"/>
      <c r="CHA207" s="5"/>
      <c r="CHB207" s="5"/>
      <c r="CHC207" s="5"/>
      <c r="CHD207" s="5"/>
      <c r="CHE207" s="5"/>
      <c r="CHF207" s="5"/>
      <c r="CHG207" s="5"/>
      <c r="CHH207" s="5"/>
      <c r="CHI207" s="5"/>
      <c r="CHJ207" s="5"/>
      <c r="CHK207" s="5"/>
      <c r="CHL207" s="5"/>
      <c r="CHM207" s="5"/>
      <c r="CHN207" s="5"/>
      <c r="CHO207" s="5"/>
      <c r="CHP207" s="5"/>
      <c r="CHQ207" s="5"/>
      <c r="CHR207" s="5"/>
      <c r="CHS207" s="5"/>
      <c r="CHT207" s="5"/>
      <c r="CHU207" s="5"/>
      <c r="CHV207" s="5"/>
      <c r="CHW207" s="5"/>
      <c r="CHX207" s="5"/>
      <c r="CHY207" s="5"/>
      <c r="CHZ207" s="5"/>
      <c r="CIA207" s="5"/>
      <c r="CIB207" s="5"/>
      <c r="CIC207" s="5"/>
      <c r="CID207" s="5"/>
      <c r="CIE207" s="5"/>
      <c r="CIF207" s="5"/>
      <c r="CIG207" s="5"/>
      <c r="CIH207" s="5"/>
      <c r="CII207" s="5"/>
      <c r="CIJ207" s="5"/>
      <c r="CIK207" s="5"/>
      <c r="CIL207" s="5"/>
      <c r="CIM207" s="5"/>
      <c r="CIN207" s="5"/>
      <c r="CIO207" s="5"/>
      <c r="CIP207" s="5"/>
      <c r="CIQ207" s="5"/>
      <c r="CIR207" s="5"/>
      <c r="CIS207" s="5"/>
      <c r="CIT207" s="5"/>
      <c r="CIU207" s="5"/>
      <c r="CIV207" s="5"/>
      <c r="CIW207" s="5"/>
      <c r="CIX207" s="5"/>
      <c r="CIY207" s="5"/>
      <c r="CIZ207" s="5"/>
      <c r="CJA207" s="5"/>
      <c r="CJB207" s="5"/>
      <c r="CJC207" s="5"/>
      <c r="CJD207" s="5"/>
      <c r="CJE207" s="5"/>
      <c r="CJF207" s="5"/>
      <c r="CJG207" s="5"/>
      <c r="CJH207" s="5"/>
      <c r="CJI207" s="5"/>
      <c r="CJJ207" s="5"/>
      <c r="CJK207" s="5"/>
      <c r="CJL207" s="5"/>
      <c r="CJM207" s="5"/>
      <c r="CJN207" s="5"/>
      <c r="CJO207" s="5"/>
      <c r="CJP207" s="5"/>
      <c r="CJQ207" s="5"/>
      <c r="CJR207" s="5"/>
      <c r="CJS207" s="5"/>
      <c r="CJT207" s="5"/>
      <c r="CJU207" s="5"/>
      <c r="CJV207" s="5"/>
      <c r="CJW207" s="5"/>
      <c r="CJX207" s="5"/>
      <c r="CJY207" s="5"/>
      <c r="CJZ207" s="5"/>
      <c r="CKA207" s="5"/>
      <c r="CKB207" s="5"/>
      <c r="CKC207" s="5"/>
      <c r="CKD207" s="5"/>
      <c r="CKE207" s="5"/>
      <c r="CKF207" s="5"/>
      <c r="CKG207" s="5"/>
      <c r="CKH207" s="5"/>
      <c r="CKI207" s="5"/>
      <c r="CKJ207" s="5"/>
      <c r="CKK207" s="5"/>
      <c r="CKL207" s="5"/>
      <c r="CKM207" s="5"/>
      <c r="CKN207" s="5"/>
      <c r="CKO207" s="5"/>
      <c r="CKP207" s="5"/>
      <c r="CKQ207" s="5"/>
      <c r="CKR207" s="5"/>
      <c r="CKS207" s="5"/>
      <c r="CKT207" s="5"/>
      <c r="CKU207" s="5"/>
      <c r="CKV207" s="5"/>
      <c r="CKW207" s="5"/>
      <c r="CKX207" s="5"/>
      <c r="CKY207" s="5"/>
      <c r="CKZ207" s="5"/>
      <c r="CLA207" s="5"/>
      <c r="CLB207" s="5"/>
      <c r="CLC207" s="5"/>
      <c r="CLD207" s="5"/>
      <c r="CLE207" s="5"/>
      <c r="CLF207" s="5"/>
      <c r="CLG207" s="5"/>
      <c r="CLH207" s="5"/>
      <c r="CLI207" s="5"/>
      <c r="CLJ207" s="5"/>
      <c r="CLK207" s="5"/>
      <c r="CLL207" s="5"/>
      <c r="CLM207" s="5"/>
      <c r="CLN207" s="5"/>
      <c r="CLO207" s="5"/>
      <c r="CLP207" s="5"/>
      <c r="CLQ207" s="5"/>
      <c r="CLR207" s="5"/>
      <c r="CLS207" s="5"/>
      <c r="CLT207" s="5"/>
      <c r="CLU207" s="5"/>
      <c r="CLV207" s="5"/>
      <c r="CLW207" s="5"/>
      <c r="CLX207" s="5"/>
      <c r="CLY207" s="5"/>
      <c r="CLZ207" s="5"/>
      <c r="CMA207" s="5"/>
      <c r="CMB207" s="5"/>
      <c r="CMC207" s="5"/>
      <c r="CMD207" s="5"/>
      <c r="CME207" s="5"/>
      <c r="CMF207" s="5"/>
      <c r="CMG207" s="5"/>
      <c r="CMH207" s="5"/>
      <c r="CMI207" s="5"/>
      <c r="CMJ207" s="5"/>
      <c r="CMK207" s="5"/>
      <c r="CML207" s="5"/>
      <c r="CMM207" s="5"/>
      <c r="CMN207" s="5"/>
      <c r="CMO207" s="5"/>
      <c r="CMP207" s="5"/>
      <c r="CMQ207" s="5"/>
      <c r="CMR207" s="5"/>
      <c r="CMS207" s="5"/>
      <c r="CMT207" s="5"/>
      <c r="CMU207" s="5"/>
      <c r="CMV207" s="5"/>
      <c r="CMW207" s="5"/>
      <c r="CMX207" s="5"/>
      <c r="CMY207" s="5"/>
      <c r="CMZ207" s="5"/>
      <c r="CNA207" s="5"/>
      <c r="CNB207" s="5"/>
      <c r="CNC207" s="5"/>
      <c r="CND207" s="5"/>
      <c r="CNE207" s="5"/>
      <c r="CNF207" s="5"/>
      <c r="CNG207" s="5"/>
      <c r="CNH207" s="5"/>
      <c r="CNI207" s="5"/>
      <c r="CNJ207" s="5"/>
      <c r="CNK207" s="5"/>
      <c r="CNL207" s="5"/>
      <c r="CNM207" s="5"/>
      <c r="CNN207" s="5"/>
      <c r="CNO207" s="5"/>
      <c r="CNP207" s="5"/>
      <c r="CNQ207" s="5"/>
      <c r="CNR207" s="5"/>
      <c r="CNS207" s="5"/>
      <c r="CNT207" s="5"/>
      <c r="CNU207" s="5"/>
      <c r="CNV207" s="5"/>
      <c r="CNW207" s="5"/>
      <c r="CNX207" s="5"/>
      <c r="CNY207" s="5"/>
      <c r="CNZ207" s="5"/>
      <c r="COA207" s="5"/>
      <c r="COB207" s="5"/>
      <c r="COC207" s="5"/>
      <c r="COD207" s="5"/>
      <c r="COE207" s="5"/>
      <c r="COF207" s="5"/>
      <c r="COG207" s="5"/>
      <c r="COH207" s="5"/>
      <c r="COI207" s="5"/>
      <c r="COJ207" s="5"/>
      <c r="COK207" s="5"/>
      <c r="COL207" s="5"/>
      <c r="COM207" s="5"/>
      <c r="CON207" s="5"/>
      <c r="COO207" s="5"/>
      <c r="COP207" s="5"/>
      <c r="COQ207" s="5"/>
      <c r="COR207" s="5"/>
      <c r="COS207" s="5"/>
      <c r="COT207" s="5"/>
      <c r="COU207" s="5"/>
      <c r="COV207" s="5"/>
      <c r="COW207" s="5"/>
      <c r="COX207" s="5"/>
      <c r="COY207" s="5"/>
      <c r="COZ207" s="5"/>
      <c r="CPA207" s="5"/>
      <c r="CPB207" s="5"/>
      <c r="CPC207" s="5"/>
      <c r="CPD207" s="5"/>
      <c r="CPE207" s="5"/>
      <c r="CPF207" s="5"/>
      <c r="CPG207" s="5"/>
      <c r="CPH207" s="5"/>
      <c r="CPI207" s="5"/>
      <c r="CPJ207" s="5"/>
      <c r="CPK207" s="5"/>
      <c r="CPL207" s="5"/>
      <c r="CPM207" s="5"/>
      <c r="CPN207" s="5"/>
      <c r="CPO207" s="5"/>
      <c r="CPP207" s="5"/>
      <c r="CPQ207" s="5"/>
      <c r="CPR207" s="5"/>
      <c r="CPS207" s="5"/>
      <c r="CPT207" s="5"/>
      <c r="CPU207" s="5"/>
      <c r="CPV207" s="5"/>
      <c r="CPW207" s="5"/>
      <c r="CPX207" s="5"/>
      <c r="CPY207" s="5"/>
      <c r="CPZ207" s="5"/>
      <c r="CQA207" s="5"/>
      <c r="CQB207" s="5"/>
      <c r="CQC207" s="5"/>
      <c r="CQD207" s="5"/>
      <c r="CQE207" s="5"/>
      <c r="CQF207" s="5"/>
      <c r="CQG207" s="5"/>
      <c r="CQH207" s="5"/>
      <c r="CQI207" s="5"/>
      <c r="CQJ207" s="5"/>
      <c r="CQK207" s="5"/>
      <c r="CQL207" s="5"/>
      <c r="CQM207" s="5"/>
      <c r="CQN207" s="5"/>
      <c r="CQO207" s="5"/>
      <c r="CQP207" s="5"/>
      <c r="CQQ207" s="5"/>
      <c r="CQR207" s="5"/>
      <c r="CQS207" s="5"/>
      <c r="CQT207" s="5"/>
      <c r="CQU207" s="5"/>
      <c r="CQV207" s="5"/>
      <c r="CQW207" s="5"/>
      <c r="CQX207" s="5"/>
      <c r="CQY207" s="5"/>
      <c r="CQZ207" s="5"/>
      <c r="CRA207" s="5"/>
      <c r="CRB207" s="5"/>
      <c r="CRC207" s="5"/>
      <c r="CRD207" s="5"/>
      <c r="CRE207" s="5"/>
      <c r="CRF207" s="5"/>
      <c r="CRG207" s="5"/>
      <c r="CRH207" s="5"/>
      <c r="CRI207" s="5"/>
      <c r="CRJ207" s="5"/>
      <c r="CRK207" s="5"/>
      <c r="CRL207" s="5"/>
      <c r="CRM207" s="5"/>
      <c r="CRN207" s="5"/>
      <c r="CRO207" s="5"/>
      <c r="CRP207" s="5"/>
      <c r="CRQ207" s="5"/>
      <c r="CRR207" s="5"/>
      <c r="CRS207" s="5"/>
      <c r="CRT207" s="5"/>
      <c r="CRU207" s="5"/>
      <c r="CRV207" s="5"/>
      <c r="CRW207" s="5"/>
      <c r="CRX207" s="5"/>
      <c r="CRY207" s="5"/>
      <c r="CRZ207" s="5"/>
      <c r="CSA207" s="5"/>
      <c r="CSB207" s="5"/>
      <c r="CSC207" s="5"/>
      <c r="CSD207" s="5"/>
      <c r="CSE207" s="5"/>
      <c r="CSF207" s="5"/>
      <c r="CSG207" s="5"/>
      <c r="CSH207" s="5"/>
      <c r="CSI207" s="5"/>
      <c r="CSJ207" s="5"/>
      <c r="CSK207" s="5"/>
      <c r="CSL207" s="5"/>
      <c r="CSM207" s="5"/>
      <c r="CSN207" s="5"/>
      <c r="CSO207" s="5"/>
      <c r="CSP207" s="5"/>
      <c r="CSQ207" s="5"/>
      <c r="CSR207" s="5"/>
      <c r="CSS207" s="5"/>
      <c r="CST207" s="5"/>
      <c r="CSU207" s="5"/>
      <c r="CSV207" s="5"/>
      <c r="CSW207" s="5"/>
      <c r="CSX207" s="5"/>
      <c r="CSY207" s="5"/>
      <c r="CSZ207" s="5"/>
      <c r="CTA207" s="5"/>
      <c r="CTB207" s="5"/>
      <c r="CTC207" s="5"/>
      <c r="CTD207" s="5"/>
      <c r="CTE207" s="5"/>
      <c r="CTF207" s="5"/>
      <c r="CTG207" s="5"/>
      <c r="CTH207" s="5"/>
      <c r="CTI207" s="5"/>
      <c r="CTJ207" s="5"/>
      <c r="CTK207" s="5"/>
      <c r="CTL207" s="5"/>
      <c r="CTM207" s="5"/>
      <c r="CTN207" s="5"/>
      <c r="CTO207" s="5"/>
      <c r="CTP207" s="5"/>
      <c r="CTQ207" s="5"/>
      <c r="CTR207" s="5"/>
      <c r="CTS207" s="5"/>
      <c r="CTT207" s="5"/>
      <c r="CTU207" s="5"/>
      <c r="CTV207" s="5"/>
      <c r="CTW207" s="5"/>
      <c r="CTX207" s="5"/>
      <c r="CTY207" s="5"/>
      <c r="CTZ207" s="5"/>
      <c r="CUA207" s="5"/>
      <c r="CUB207" s="5"/>
      <c r="CUC207" s="5"/>
      <c r="CUD207" s="5"/>
      <c r="CUE207" s="5"/>
      <c r="CUF207" s="5"/>
      <c r="CUG207" s="5"/>
      <c r="CUH207" s="5"/>
      <c r="CUI207" s="5"/>
      <c r="CUJ207" s="5"/>
      <c r="CUK207" s="5"/>
      <c r="CUL207" s="5"/>
      <c r="CUM207" s="5"/>
      <c r="CUN207" s="5"/>
      <c r="CUO207" s="5"/>
      <c r="CUP207" s="5"/>
      <c r="CUQ207" s="5"/>
      <c r="CUR207" s="5"/>
      <c r="CUS207" s="5"/>
      <c r="CUT207" s="5"/>
      <c r="CUU207" s="5"/>
      <c r="CUV207" s="5"/>
      <c r="CUW207" s="5"/>
      <c r="CUX207" s="5"/>
      <c r="CUY207" s="5"/>
      <c r="CUZ207" s="5"/>
      <c r="CVA207" s="5"/>
      <c r="CVB207" s="5"/>
      <c r="CVC207" s="5"/>
      <c r="CVD207" s="5"/>
      <c r="CVE207" s="5"/>
      <c r="CVF207" s="5"/>
    </row>
    <row r="208" spans="1:2606" s="1" customFormat="1" ht="22.5" x14ac:dyDescent="0.2">
      <c r="A208" s="358">
        <v>2</v>
      </c>
      <c r="B208" s="359" t="s">
        <v>11</v>
      </c>
      <c r="C208" s="252" t="s">
        <v>91</v>
      </c>
      <c r="D208" s="248" t="s">
        <v>79</v>
      </c>
      <c r="E208" s="252"/>
      <c r="F208" s="252"/>
      <c r="G208" s="252"/>
      <c r="H208" s="252"/>
      <c r="I208" s="252"/>
      <c r="J208" s="252"/>
      <c r="K208" s="252"/>
      <c r="L208" s="252"/>
      <c r="M208" s="360">
        <v>1436</v>
      </c>
      <c r="N208" s="260">
        <v>0</v>
      </c>
      <c r="O208" s="260">
        <v>399</v>
      </c>
      <c r="P208" s="260">
        <v>0</v>
      </c>
      <c r="Q208" s="18"/>
      <c r="R208" s="251">
        <v>95</v>
      </c>
      <c r="S208" s="252" t="s">
        <v>211</v>
      </c>
      <c r="T208" s="17" t="s">
        <v>480</v>
      </c>
      <c r="U208" s="252"/>
      <c r="V208" s="12"/>
      <c r="W208" s="12"/>
      <c r="X208" s="12"/>
    </row>
    <row r="209" spans="1:50" s="1" customFormat="1" ht="22.5" x14ac:dyDescent="0.2">
      <c r="A209" s="358"/>
      <c r="B209" s="359"/>
      <c r="C209" s="252" t="s">
        <v>91</v>
      </c>
      <c r="D209" s="248" t="s">
        <v>79</v>
      </c>
      <c r="E209" s="252"/>
      <c r="F209" s="252"/>
      <c r="G209" s="252"/>
      <c r="H209" s="252"/>
      <c r="I209" s="252"/>
      <c r="J209" s="252"/>
      <c r="K209" s="252"/>
      <c r="L209" s="252"/>
      <c r="M209" s="360"/>
      <c r="N209" s="260">
        <v>0</v>
      </c>
      <c r="O209" s="260">
        <v>323</v>
      </c>
      <c r="P209" s="260">
        <v>0</v>
      </c>
      <c r="Q209" s="18"/>
      <c r="R209" s="251"/>
      <c r="S209" s="252" t="s">
        <v>211</v>
      </c>
      <c r="T209" s="17" t="s">
        <v>163</v>
      </c>
      <c r="U209" s="18"/>
      <c r="V209" s="12"/>
      <c r="W209" s="12"/>
      <c r="X209" s="12"/>
    </row>
    <row r="210" spans="1:50" s="1" customFormat="1" ht="33.75" x14ac:dyDescent="0.2">
      <c r="A210" s="358"/>
      <c r="B210" s="359"/>
      <c r="C210" s="252" t="s">
        <v>64</v>
      </c>
      <c r="D210" s="248" t="s">
        <v>79</v>
      </c>
      <c r="E210" s="252"/>
      <c r="F210" s="252"/>
      <c r="G210" s="252"/>
      <c r="H210" s="252"/>
      <c r="I210" s="252"/>
      <c r="J210" s="252"/>
      <c r="K210" s="252"/>
      <c r="L210" s="252"/>
      <c r="M210" s="260">
        <v>7564</v>
      </c>
      <c r="N210" s="260">
        <v>4997.0600000000004</v>
      </c>
      <c r="O210" s="260">
        <v>4972.0739999999996</v>
      </c>
      <c r="P210" s="260">
        <f>N210-O210</f>
        <v>24.986000000000786</v>
      </c>
      <c r="Q210" s="18"/>
      <c r="R210" s="251"/>
      <c r="S210" s="252" t="s">
        <v>562</v>
      </c>
      <c r="T210" s="17" t="s">
        <v>563</v>
      </c>
      <c r="U210" s="252"/>
      <c r="V210" s="12"/>
      <c r="W210" s="12"/>
      <c r="X210" s="12"/>
    </row>
    <row r="211" spans="1:50" s="235" customFormat="1" hidden="1" x14ac:dyDescent="0.2">
      <c r="A211" s="246"/>
      <c r="B211" s="249"/>
      <c r="C211" s="1"/>
      <c r="D211" s="1"/>
      <c r="E211" s="252"/>
      <c r="F211" s="252"/>
      <c r="G211" s="252"/>
      <c r="H211" s="252"/>
      <c r="I211" s="252"/>
      <c r="J211" s="252"/>
      <c r="K211" s="252"/>
      <c r="L211" s="252"/>
      <c r="M211" s="1"/>
      <c r="N211" s="1"/>
      <c r="O211" s="1"/>
      <c r="P211" s="1"/>
      <c r="Q211" s="1"/>
      <c r="R211" s="1"/>
      <c r="S211" s="1"/>
      <c r="T211" s="1"/>
      <c r="U211" s="248"/>
      <c r="V211" s="234"/>
      <c r="W211" s="234"/>
      <c r="X211" s="234"/>
    </row>
    <row r="212" spans="1:50" s="1" customFormat="1" ht="22.5" x14ac:dyDescent="0.2">
      <c r="A212" s="427">
        <v>3</v>
      </c>
      <c r="B212" s="409" t="s">
        <v>107</v>
      </c>
      <c r="C212" s="252" t="s">
        <v>78</v>
      </c>
      <c r="D212" s="245" t="s">
        <v>79</v>
      </c>
      <c r="E212" s="251"/>
      <c r="F212" s="251"/>
      <c r="G212" s="251"/>
      <c r="H212" s="251"/>
      <c r="I212" s="251"/>
      <c r="J212" s="251"/>
      <c r="K212" s="251"/>
      <c r="L212" s="251"/>
      <c r="M212" s="262">
        <v>200</v>
      </c>
      <c r="N212" s="262">
        <v>0</v>
      </c>
      <c r="O212" s="262">
        <v>177</v>
      </c>
      <c r="P212" s="262">
        <v>0</v>
      </c>
      <c r="Q212" s="251"/>
      <c r="R212" s="251">
        <v>95</v>
      </c>
      <c r="S212" s="252" t="s">
        <v>504</v>
      </c>
      <c r="T212" s="17" t="s">
        <v>230</v>
      </c>
      <c r="U212" s="252"/>
      <c r="V212" s="380" t="s">
        <v>23</v>
      </c>
      <c r="W212" s="381" t="s">
        <v>454</v>
      </c>
      <c r="X212" s="12"/>
      <c r="AC212" s="377"/>
      <c r="AD212" s="1">
        <v>177</v>
      </c>
      <c r="AE212" s="1">
        <v>235</v>
      </c>
    </row>
    <row r="213" spans="1:50" s="1" customFormat="1" ht="22.5" x14ac:dyDescent="0.2">
      <c r="A213" s="428"/>
      <c r="B213" s="430"/>
      <c r="C213" s="252" t="s">
        <v>78</v>
      </c>
      <c r="D213" s="245" t="s">
        <v>79</v>
      </c>
      <c r="E213" s="251"/>
      <c r="F213" s="251"/>
      <c r="G213" s="251"/>
      <c r="H213" s="251"/>
      <c r="I213" s="251"/>
      <c r="J213" s="251"/>
      <c r="K213" s="251"/>
      <c r="L213" s="251"/>
      <c r="M213" s="262">
        <v>300</v>
      </c>
      <c r="N213" s="262">
        <v>0</v>
      </c>
      <c r="O213" s="262">
        <v>88</v>
      </c>
      <c r="P213" s="262">
        <v>0</v>
      </c>
      <c r="Q213" s="251"/>
      <c r="R213" s="251"/>
      <c r="S213" s="252" t="s">
        <v>505</v>
      </c>
      <c r="T213" s="252" t="s">
        <v>230</v>
      </c>
      <c r="U213" s="251"/>
      <c r="V213" s="380"/>
      <c r="W213" s="381"/>
      <c r="X213" s="12"/>
      <c r="AC213" s="377"/>
      <c r="AD213" s="1">
        <v>88</v>
      </c>
    </row>
    <row r="214" spans="1:50" s="1" customFormat="1" ht="22.5" x14ac:dyDescent="0.2">
      <c r="A214" s="429"/>
      <c r="B214" s="431"/>
      <c r="C214" s="252" t="s">
        <v>78</v>
      </c>
      <c r="D214" s="245" t="s">
        <v>79</v>
      </c>
      <c r="E214" s="251"/>
      <c r="F214" s="251"/>
      <c r="G214" s="251"/>
      <c r="H214" s="251"/>
      <c r="I214" s="251"/>
      <c r="J214" s="251"/>
      <c r="K214" s="251"/>
      <c r="L214" s="251"/>
      <c r="M214" s="262">
        <v>0</v>
      </c>
      <c r="N214" s="262">
        <v>1975</v>
      </c>
      <c r="O214" s="262">
        <v>0</v>
      </c>
      <c r="P214" s="262">
        <v>0</v>
      </c>
      <c r="Q214" s="251"/>
      <c r="R214" s="251"/>
      <c r="S214" s="252"/>
      <c r="T214" s="252"/>
      <c r="U214" s="252" t="s">
        <v>581</v>
      </c>
      <c r="V214" s="378" t="s">
        <v>306</v>
      </c>
      <c r="W214" s="379"/>
      <c r="X214" s="379"/>
      <c r="Y214" s="1" t="s">
        <v>353</v>
      </c>
      <c r="AC214" s="377"/>
      <c r="AF214" s="1">
        <v>2225</v>
      </c>
      <c r="AX214" s="33" t="s">
        <v>616</v>
      </c>
    </row>
    <row r="215" spans="1:50" s="235" customFormat="1" hidden="1" x14ac:dyDescent="0.2">
      <c r="A215" s="251"/>
      <c r="B215" s="252"/>
      <c r="C215" s="1"/>
      <c r="D215" s="215"/>
      <c r="E215" s="251"/>
      <c r="F215" s="251"/>
      <c r="G215" s="251"/>
      <c r="H215" s="251"/>
      <c r="I215" s="251"/>
      <c r="J215" s="251"/>
      <c r="K215" s="251"/>
      <c r="L215" s="251"/>
      <c r="M215" s="1"/>
      <c r="N215" s="1"/>
      <c r="O215" s="1"/>
      <c r="P215" s="1"/>
      <c r="Q215" s="1"/>
      <c r="R215" s="1"/>
      <c r="S215" s="1"/>
      <c r="T215" s="1"/>
      <c r="U215" s="18"/>
      <c r="V215" s="236"/>
      <c r="W215" s="234"/>
      <c r="X215" s="234"/>
    </row>
    <row r="216" spans="1:50" s="1" customFormat="1" x14ac:dyDescent="0.2">
      <c r="A216" s="361">
        <v>4</v>
      </c>
      <c r="B216" s="363" t="s">
        <v>47</v>
      </c>
      <c r="C216" s="252" t="s">
        <v>594</v>
      </c>
      <c r="D216" s="251" t="s">
        <v>100</v>
      </c>
      <c r="E216" s="251"/>
      <c r="F216" s="251"/>
      <c r="G216" s="251"/>
      <c r="H216" s="251"/>
      <c r="I216" s="251"/>
      <c r="J216" s="251"/>
      <c r="K216" s="251"/>
      <c r="L216" s="251"/>
      <c r="M216" s="262">
        <v>2500</v>
      </c>
      <c r="N216" s="262">
        <v>0</v>
      </c>
      <c r="O216" s="262">
        <v>0</v>
      </c>
      <c r="P216" s="262">
        <v>0</v>
      </c>
      <c r="Q216" s="251"/>
      <c r="R216" s="251"/>
      <c r="S216" s="252"/>
      <c r="T216" s="252"/>
      <c r="U216" s="18"/>
      <c r="V216" s="223"/>
      <c r="W216" s="12"/>
      <c r="X216" s="12"/>
    </row>
    <row r="217" spans="1:50" s="1" customFormat="1" ht="22.5" x14ac:dyDescent="0.2">
      <c r="A217" s="374"/>
      <c r="B217" s="375"/>
      <c r="C217" s="252" t="s">
        <v>61</v>
      </c>
      <c r="D217" s="252" t="s">
        <v>23</v>
      </c>
      <c r="E217" s="252"/>
      <c r="F217" s="252"/>
      <c r="G217" s="252"/>
      <c r="H217" s="252"/>
      <c r="I217" s="252"/>
      <c r="J217" s="252"/>
      <c r="K217" s="252"/>
      <c r="L217" s="252"/>
      <c r="M217" s="260">
        <v>0</v>
      </c>
      <c r="N217" s="260">
        <v>3286.1759999999999</v>
      </c>
      <c r="O217" s="260">
        <v>0</v>
      </c>
      <c r="P217" s="260">
        <v>0</v>
      </c>
      <c r="Q217" s="18"/>
      <c r="R217" s="251"/>
      <c r="S217" s="252"/>
      <c r="T217" s="17"/>
      <c r="U217" s="252" t="s">
        <v>543</v>
      </c>
      <c r="V217" s="33" t="s">
        <v>396</v>
      </c>
      <c r="W217" s="12"/>
      <c r="X217" s="12"/>
    </row>
    <row r="218" spans="1:50" s="235" customFormat="1" ht="12.75" hidden="1" customHeight="1" x14ac:dyDescent="0.2">
      <c r="A218" s="361"/>
      <c r="B218" s="363"/>
      <c r="C218" s="252"/>
      <c r="D218" s="252"/>
      <c r="E218" s="252"/>
      <c r="F218" s="252"/>
      <c r="G218" s="252"/>
      <c r="H218" s="252"/>
      <c r="I218" s="252"/>
      <c r="J218" s="252"/>
      <c r="K218" s="252"/>
      <c r="L218" s="252"/>
      <c r="M218" s="260"/>
      <c r="N218" s="260"/>
      <c r="O218" s="260"/>
      <c r="P218" s="260"/>
      <c r="Q218" s="18"/>
      <c r="R218" s="251"/>
      <c r="S218" s="252"/>
      <c r="T218" s="17"/>
      <c r="U218" s="252"/>
      <c r="V218" s="234"/>
      <c r="W218" s="234"/>
      <c r="X218" s="234"/>
    </row>
    <row r="219" spans="1:50" s="235" customFormat="1" hidden="1" x14ac:dyDescent="0.2">
      <c r="A219" s="362"/>
      <c r="B219" s="364"/>
      <c r="C219" s="215"/>
      <c r="D219" s="215"/>
      <c r="E219" s="252"/>
      <c r="F219" s="252"/>
      <c r="G219" s="252"/>
      <c r="H219" s="252"/>
      <c r="I219" s="252"/>
      <c r="J219" s="252"/>
      <c r="K219" s="252"/>
      <c r="L219" s="252"/>
      <c r="M219" s="215"/>
      <c r="N219" s="215"/>
      <c r="O219" s="215"/>
      <c r="P219" s="215"/>
      <c r="Q219" s="215"/>
      <c r="R219" s="215"/>
      <c r="S219" s="215"/>
      <c r="T219" s="215"/>
      <c r="U219" s="252"/>
      <c r="V219" s="234"/>
      <c r="W219" s="234"/>
      <c r="X219" s="234"/>
    </row>
    <row r="220" spans="1:50" s="235" customFormat="1" hidden="1" x14ac:dyDescent="0.2">
      <c r="A220" s="362"/>
      <c r="B220" s="364"/>
      <c r="C220" s="215"/>
      <c r="D220" s="215"/>
      <c r="E220" s="252"/>
      <c r="F220" s="252"/>
      <c r="G220" s="252"/>
      <c r="H220" s="252"/>
      <c r="I220" s="252"/>
      <c r="J220" s="252"/>
      <c r="K220" s="252"/>
      <c r="L220" s="252"/>
      <c r="M220" s="215"/>
      <c r="N220" s="215"/>
      <c r="O220" s="215"/>
      <c r="P220" s="215"/>
      <c r="Q220" s="215"/>
      <c r="R220" s="215"/>
      <c r="S220" s="215"/>
      <c r="T220" s="215"/>
      <c r="U220" s="252"/>
      <c r="V220" s="234"/>
      <c r="W220" s="234"/>
      <c r="X220" s="234"/>
    </row>
    <row r="221" spans="1:50" s="235" customFormat="1" ht="24.75" hidden="1" customHeight="1" x14ac:dyDescent="0.2">
      <c r="A221" s="362"/>
      <c r="B221" s="364"/>
      <c r="C221" s="215"/>
      <c r="D221" s="215"/>
      <c r="E221" s="252"/>
      <c r="F221" s="252"/>
      <c r="G221" s="252"/>
      <c r="H221" s="252"/>
      <c r="I221" s="252"/>
      <c r="J221" s="252"/>
      <c r="K221" s="252"/>
      <c r="L221" s="252"/>
      <c r="M221" s="215"/>
      <c r="N221" s="215"/>
      <c r="O221" s="215"/>
      <c r="P221" s="215"/>
      <c r="Q221" s="215"/>
      <c r="R221" s="215"/>
      <c r="S221" s="215"/>
      <c r="T221" s="215"/>
      <c r="U221" s="252"/>
      <c r="V221" s="234"/>
      <c r="W221" s="234"/>
      <c r="X221" s="234"/>
    </row>
    <row r="222" spans="1:50" s="235" customFormat="1" hidden="1" x14ac:dyDescent="0.2">
      <c r="A222" s="362"/>
      <c r="B222" s="364"/>
      <c r="C222" s="215"/>
      <c r="D222" s="215"/>
      <c r="E222" s="252"/>
      <c r="F222" s="252"/>
      <c r="G222" s="252"/>
      <c r="H222" s="252"/>
      <c r="I222" s="252"/>
      <c r="J222" s="252"/>
      <c r="K222" s="252"/>
      <c r="L222" s="252"/>
      <c r="M222" s="215"/>
      <c r="N222" s="215"/>
      <c r="O222" s="215"/>
      <c r="P222" s="215"/>
      <c r="Q222" s="215"/>
      <c r="R222" s="215"/>
      <c r="S222" s="215"/>
      <c r="T222" s="215"/>
      <c r="U222" s="252"/>
      <c r="V222" s="234"/>
      <c r="W222" s="234"/>
      <c r="X222" s="234"/>
    </row>
    <row r="223" spans="1:50" s="235" customFormat="1" ht="18.75" hidden="1" x14ac:dyDescent="0.2">
      <c r="A223" s="374"/>
      <c r="B223" s="375"/>
      <c r="C223" s="215"/>
      <c r="D223" s="215"/>
      <c r="E223" s="252"/>
      <c r="F223" s="252"/>
      <c r="G223" s="252"/>
      <c r="H223" s="252"/>
      <c r="I223" s="252"/>
      <c r="J223" s="252"/>
      <c r="K223" s="252"/>
      <c r="L223" s="252"/>
      <c r="M223" s="215"/>
      <c r="N223" s="215"/>
      <c r="O223" s="215"/>
      <c r="P223" s="215"/>
      <c r="Q223" s="215"/>
      <c r="R223" s="215"/>
      <c r="S223" s="215"/>
      <c r="T223" s="215"/>
      <c r="U223" s="252"/>
      <c r="V223" s="237" t="s">
        <v>473</v>
      </c>
      <c r="W223" s="234"/>
      <c r="X223" s="234"/>
    </row>
    <row r="224" spans="1:50" s="1" customFormat="1" ht="34.5" customHeight="1" x14ac:dyDescent="0.2">
      <c r="A224" s="361">
        <v>5</v>
      </c>
      <c r="B224" s="363" t="s">
        <v>168</v>
      </c>
      <c r="C224" s="261" t="s">
        <v>176</v>
      </c>
      <c r="D224" s="252" t="s">
        <v>23</v>
      </c>
      <c r="E224" s="252"/>
      <c r="F224" s="252"/>
      <c r="G224" s="252"/>
      <c r="H224" s="252"/>
      <c r="I224" s="252"/>
      <c r="J224" s="252"/>
      <c r="K224" s="252"/>
      <c r="L224" s="252"/>
      <c r="M224" s="260">
        <v>0</v>
      </c>
      <c r="N224" s="260">
        <v>0</v>
      </c>
      <c r="O224" s="260">
        <v>400</v>
      </c>
      <c r="P224" s="260">
        <v>0</v>
      </c>
      <c r="Q224" s="18"/>
      <c r="R224" s="251">
        <v>50</v>
      </c>
      <c r="S224" s="252" t="s">
        <v>362</v>
      </c>
      <c r="T224" s="17" t="s">
        <v>175</v>
      </c>
      <c r="U224" s="252"/>
      <c r="V224" s="12" t="s">
        <v>313</v>
      </c>
      <c r="W224" s="12"/>
      <c r="X224" s="12"/>
    </row>
    <row r="225" spans="1:24" s="235" customFormat="1" ht="24" hidden="1" customHeight="1" x14ac:dyDescent="0.2">
      <c r="A225" s="374"/>
      <c r="B225" s="375"/>
      <c r="C225" s="215"/>
      <c r="D225" s="215"/>
      <c r="E225" s="252"/>
      <c r="F225" s="252"/>
      <c r="G225" s="252"/>
      <c r="H225" s="252"/>
      <c r="I225" s="252"/>
      <c r="J225" s="252"/>
      <c r="K225" s="252"/>
      <c r="L225" s="252"/>
      <c r="M225" s="215"/>
      <c r="N225" s="215"/>
      <c r="O225" s="215"/>
      <c r="P225" s="215"/>
      <c r="Q225" s="215"/>
      <c r="R225" s="215"/>
      <c r="S225" s="215"/>
      <c r="T225" s="215"/>
      <c r="U225" s="252"/>
      <c r="V225" s="234"/>
      <c r="W225" s="234"/>
      <c r="X225" s="234"/>
    </row>
    <row r="226" spans="1:24" s="235" customFormat="1" hidden="1" x14ac:dyDescent="0.2">
      <c r="A226" s="247"/>
      <c r="B226" s="250"/>
      <c r="C226" s="252"/>
      <c r="D226" s="248"/>
      <c r="E226" s="252"/>
      <c r="F226" s="252"/>
      <c r="G226" s="252"/>
      <c r="H226" s="252"/>
      <c r="I226" s="252"/>
      <c r="J226" s="252"/>
      <c r="K226" s="252"/>
      <c r="L226" s="252"/>
      <c r="M226" s="260"/>
      <c r="N226" s="260"/>
      <c r="O226" s="260"/>
      <c r="P226" s="260"/>
      <c r="Q226" s="18"/>
      <c r="R226" s="251"/>
      <c r="S226" s="252"/>
      <c r="T226" s="17"/>
      <c r="U226" s="252"/>
      <c r="V226" s="238" t="s">
        <v>446</v>
      </c>
      <c r="W226" s="234"/>
      <c r="X226" s="234"/>
    </row>
    <row r="227" spans="1:24" s="1" customFormat="1" ht="45" x14ac:dyDescent="0.2">
      <c r="A227" s="361">
        <v>6</v>
      </c>
      <c r="B227" s="363" t="s">
        <v>35</v>
      </c>
      <c r="C227" s="252" t="s">
        <v>224</v>
      </c>
      <c r="D227" s="252" t="s">
        <v>23</v>
      </c>
      <c r="E227" s="252"/>
      <c r="F227" s="252"/>
      <c r="G227" s="252"/>
      <c r="H227" s="252"/>
      <c r="I227" s="252"/>
      <c r="J227" s="252"/>
      <c r="K227" s="252"/>
      <c r="L227" s="252"/>
      <c r="M227" s="260">
        <v>0</v>
      </c>
      <c r="N227" s="260">
        <v>0</v>
      </c>
      <c r="O227" s="260">
        <v>74.488</v>
      </c>
      <c r="P227" s="260">
        <v>0</v>
      </c>
      <c r="Q227" s="18"/>
      <c r="R227" s="251">
        <v>99</v>
      </c>
      <c r="S227" s="252" t="s">
        <v>225</v>
      </c>
      <c r="T227" s="17" t="s">
        <v>226</v>
      </c>
      <c r="U227" s="252"/>
      <c r="V227" s="12" t="s">
        <v>313</v>
      </c>
      <c r="W227" s="12"/>
      <c r="X227" s="12"/>
    </row>
    <row r="228" spans="1:24" s="1" customFormat="1" x14ac:dyDescent="0.2">
      <c r="A228" s="374"/>
      <c r="B228" s="375"/>
      <c r="C228" s="252" t="s">
        <v>594</v>
      </c>
      <c r="D228" s="250" t="s">
        <v>100</v>
      </c>
      <c r="E228" s="252"/>
      <c r="F228" s="252"/>
      <c r="G228" s="252"/>
      <c r="H228" s="252"/>
      <c r="I228" s="252"/>
      <c r="J228" s="252"/>
      <c r="K228" s="252"/>
      <c r="L228" s="252"/>
      <c r="M228" s="260">
        <v>2500</v>
      </c>
      <c r="N228" s="260">
        <v>0</v>
      </c>
      <c r="O228" s="260">
        <v>0</v>
      </c>
      <c r="P228" s="260">
        <v>0</v>
      </c>
      <c r="Q228" s="18"/>
      <c r="R228" s="251"/>
      <c r="S228" s="252"/>
      <c r="T228" s="17"/>
      <c r="U228" s="252"/>
      <c r="V228" s="12"/>
      <c r="W228" s="12"/>
      <c r="X228" s="12"/>
    </row>
    <row r="229" spans="1:24" s="1" customFormat="1" ht="112.5" x14ac:dyDescent="0.2">
      <c r="A229" s="247">
        <v>7</v>
      </c>
      <c r="B229" s="250" t="s">
        <v>307</v>
      </c>
      <c r="C229" s="252" t="s">
        <v>276</v>
      </c>
      <c r="D229" s="250" t="s">
        <v>23</v>
      </c>
      <c r="E229" s="252"/>
      <c r="F229" s="252"/>
      <c r="G229" s="252"/>
      <c r="H229" s="252"/>
      <c r="I229" s="252"/>
      <c r="J229" s="252"/>
      <c r="K229" s="252"/>
      <c r="L229" s="252"/>
      <c r="M229" s="260">
        <v>350</v>
      </c>
      <c r="N229" s="260">
        <v>0</v>
      </c>
      <c r="O229" s="260">
        <v>350</v>
      </c>
      <c r="P229" s="260">
        <v>0</v>
      </c>
      <c r="Q229" s="18"/>
      <c r="R229" s="251">
        <v>99</v>
      </c>
      <c r="S229" s="252" t="s">
        <v>303</v>
      </c>
      <c r="T229" s="17" t="s">
        <v>277</v>
      </c>
      <c r="U229" s="252"/>
      <c r="V229" s="12" t="s">
        <v>313</v>
      </c>
      <c r="W229" s="12"/>
      <c r="X229" s="12"/>
    </row>
    <row r="230" spans="1:24" s="1" customFormat="1" ht="33.75" x14ac:dyDescent="0.2">
      <c r="A230" s="267">
        <v>8</v>
      </c>
      <c r="B230" s="268" t="s">
        <v>77</v>
      </c>
      <c r="C230" s="252" t="s">
        <v>278</v>
      </c>
      <c r="D230" s="250" t="s">
        <v>23</v>
      </c>
      <c r="E230" s="252"/>
      <c r="F230" s="252"/>
      <c r="G230" s="252"/>
      <c r="H230" s="252"/>
      <c r="I230" s="252"/>
      <c r="J230" s="252"/>
      <c r="K230" s="252"/>
      <c r="L230" s="252"/>
      <c r="M230" s="260">
        <v>3500</v>
      </c>
      <c r="N230" s="260">
        <v>0</v>
      </c>
      <c r="O230" s="260">
        <v>0</v>
      </c>
      <c r="P230" s="260">
        <v>0</v>
      </c>
      <c r="Q230" s="18"/>
      <c r="R230" s="251"/>
      <c r="S230" s="252"/>
      <c r="T230" s="17"/>
      <c r="U230" s="252" t="s">
        <v>584</v>
      </c>
      <c r="V230" s="33" t="s">
        <v>476</v>
      </c>
      <c r="W230" s="12"/>
      <c r="X230" s="12"/>
    </row>
    <row r="231" spans="1:24" s="235" customFormat="1" ht="18.75" hidden="1" x14ac:dyDescent="0.2">
      <c r="A231" s="247"/>
      <c r="B231" s="250"/>
      <c r="C231" s="1"/>
      <c r="D231" s="1"/>
      <c r="E231" s="252"/>
      <c r="F231" s="252"/>
      <c r="G231" s="252"/>
      <c r="H231" s="252"/>
      <c r="I231" s="252"/>
      <c r="J231" s="252"/>
      <c r="K231" s="252"/>
      <c r="L231" s="252"/>
      <c r="M231" s="1"/>
      <c r="N231" s="1"/>
      <c r="O231" s="1"/>
      <c r="P231" s="1"/>
      <c r="Q231" s="1"/>
      <c r="R231" s="1"/>
      <c r="S231" s="1"/>
      <c r="T231" s="1"/>
      <c r="U231" s="252"/>
      <c r="V231" s="237"/>
      <c r="W231" s="234"/>
      <c r="X231" s="234"/>
    </row>
    <row r="232" spans="1:24" s="1" customFormat="1" ht="22.5" x14ac:dyDescent="0.2">
      <c r="A232" s="247">
        <v>9</v>
      </c>
      <c r="B232" s="250" t="s">
        <v>544</v>
      </c>
      <c r="C232" s="252" t="s">
        <v>545</v>
      </c>
      <c r="D232" s="250" t="s">
        <v>16</v>
      </c>
      <c r="E232" s="252"/>
      <c r="F232" s="252"/>
      <c r="G232" s="252"/>
      <c r="H232" s="252"/>
      <c r="I232" s="252"/>
      <c r="J232" s="252"/>
      <c r="K232" s="252"/>
      <c r="L232" s="252"/>
      <c r="M232" s="260">
        <v>0</v>
      </c>
      <c r="N232" s="260">
        <v>0</v>
      </c>
      <c r="O232" s="260">
        <v>681.58600000000001</v>
      </c>
      <c r="P232" s="260">
        <v>0</v>
      </c>
      <c r="Q232" s="18"/>
      <c r="R232" s="251">
        <v>99</v>
      </c>
      <c r="S232" s="252" t="s">
        <v>546</v>
      </c>
      <c r="T232" s="17" t="s">
        <v>547</v>
      </c>
      <c r="U232" s="252"/>
      <c r="V232" s="177"/>
      <c r="W232" s="12"/>
      <c r="X232" s="12"/>
    </row>
    <row r="233" spans="1:24" s="1" customFormat="1" x14ac:dyDescent="0.2">
      <c r="A233" s="376" t="s">
        <v>38</v>
      </c>
      <c r="B233" s="376"/>
      <c r="C233" s="376"/>
      <c r="D233" s="252"/>
      <c r="E233" s="252">
        <f t="shared" ref="E233:L233" si="2">SUM(E206:E217)</f>
        <v>0</v>
      </c>
      <c r="F233" s="252">
        <f t="shared" si="2"/>
        <v>0</v>
      </c>
      <c r="G233" s="252">
        <f t="shared" si="2"/>
        <v>0</v>
      </c>
      <c r="H233" s="252">
        <f t="shared" si="2"/>
        <v>0</v>
      </c>
      <c r="I233" s="252">
        <f t="shared" si="2"/>
        <v>200</v>
      </c>
      <c r="J233" s="252">
        <f t="shared" si="2"/>
        <v>0</v>
      </c>
      <c r="K233" s="252">
        <f t="shared" si="2"/>
        <v>0</v>
      </c>
      <c r="L233" s="252">
        <f t="shared" si="2"/>
        <v>0</v>
      </c>
      <c r="M233" s="41">
        <f>SUM(M206:M232)</f>
        <v>18550</v>
      </c>
      <c r="N233" s="41">
        <f>SUM(N206:N232)</f>
        <v>19628.732</v>
      </c>
      <c r="O233" s="41">
        <f>SUM(O206:O232)</f>
        <v>14678.147999999999</v>
      </c>
      <c r="P233" s="41">
        <f>SUM(P206:P232)</f>
        <v>2395.482</v>
      </c>
      <c r="Q233" s="43"/>
      <c r="R233" s="73"/>
      <c r="S233" s="252"/>
      <c r="T233" s="17"/>
      <c r="U233" s="18"/>
      <c r="V233" s="12"/>
      <c r="W233" s="12"/>
      <c r="X233" s="12"/>
    </row>
    <row r="234" spans="1:24" s="1" customFormat="1" x14ac:dyDescent="0.2">
      <c r="A234" s="371" t="s">
        <v>412</v>
      </c>
      <c r="B234" s="372"/>
      <c r="C234" s="372"/>
      <c r="D234" s="372"/>
      <c r="E234" s="372"/>
      <c r="F234" s="372"/>
      <c r="G234" s="372"/>
      <c r="H234" s="372"/>
      <c r="I234" s="372"/>
      <c r="J234" s="372"/>
      <c r="K234" s="372"/>
      <c r="L234" s="372"/>
      <c r="M234" s="372"/>
      <c r="N234" s="372"/>
      <c r="O234" s="372"/>
      <c r="P234" s="372"/>
      <c r="Q234" s="372"/>
      <c r="R234" s="372"/>
      <c r="S234" s="372"/>
      <c r="T234" s="372"/>
      <c r="U234" s="373"/>
      <c r="V234" s="12"/>
      <c r="W234" s="12"/>
      <c r="X234" s="12"/>
    </row>
    <row r="235" spans="1:24" s="1" customFormat="1" ht="34.5" customHeight="1" x14ac:dyDescent="0.2">
      <c r="A235" s="361">
        <v>1</v>
      </c>
      <c r="B235" s="363" t="s">
        <v>65</v>
      </c>
      <c r="C235" s="252" t="s">
        <v>573</v>
      </c>
      <c r="D235" s="251" t="s">
        <v>100</v>
      </c>
      <c r="E235" s="251"/>
      <c r="F235" s="251"/>
      <c r="G235" s="251"/>
      <c r="H235" s="251"/>
      <c r="I235" s="251"/>
      <c r="J235" s="251"/>
      <c r="K235" s="251"/>
      <c r="L235" s="251"/>
      <c r="M235" s="365">
        <v>5000</v>
      </c>
      <c r="N235" s="262">
        <v>0</v>
      </c>
      <c r="O235" s="262">
        <v>96</v>
      </c>
      <c r="P235" s="262">
        <v>0</v>
      </c>
      <c r="Q235" s="251"/>
      <c r="R235" s="251">
        <v>50</v>
      </c>
      <c r="S235" s="252" t="s">
        <v>574</v>
      </c>
      <c r="T235" s="252" t="s">
        <v>575</v>
      </c>
      <c r="U235" s="18"/>
      <c r="V235" s="12"/>
      <c r="W235" s="12"/>
      <c r="X235" s="12"/>
    </row>
    <row r="236" spans="1:24" s="1" customFormat="1" ht="34.5" customHeight="1" x14ac:dyDescent="0.2">
      <c r="A236" s="362"/>
      <c r="B236" s="364"/>
      <c r="C236" s="252" t="s">
        <v>573</v>
      </c>
      <c r="D236" s="251" t="s">
        <v>100</v>
      </c>
      <c r="E236" s="251"/>
      <c r="F236" s="251"/>
      <c r="G236" s="251"/>
      <c r="H236" s="251"/>
      <c r="I236" s="251"/>
      <c r="J236" s="251"/>
      <c r="K236" s="251"/>
      <c r="L236" s="251"/>
      <c r="M236" s="367"/>
      <c r="N236" s="262">
        <v>0</v>
      </c>
      <c r="O236" s="262">
        <v>96</v>
      </c>
      <c r="P236" s="262">
        <v>0</v>
      </c>
      <c r="Q236" s="251"/>
      <c r="R236" s="251">
        <v>50</v>
      </c>
      <c r="S236" s="252" t="s">
        <v>574</v>
      </c>
      <c r="T236" s="252" t="s">
        <v>576</v>
      </c>
      <c r="U236" s="18"/>
      <c r="V236" s="12"/>
      <c r="W236" s="12"/>
      <c r="X236" s="12"/>
    </row>
    <row r="237" spans="1:24" s="1" customFormat="1" x14ac:dyDescent="0.2">
      <c r="A237" s="362"/>
      <c r="B237" s="364"/>
      <c r="C237" s="252" t="s">
        <v>129</v>
      </c>
      <c r="D237" s="251" t="s">
        <v>16</v>
      </c>
      <c r="E237" s="251"/>
      <c r="F237" s="251"/>
      <c r="G237" s="251"/>
      <c r="H237" s="251"/>
      <c r="I237" s="251"/>
      <c r="J237" s="251"/>
      <c r="K237" s="251"/>
      <c r="L237" s="251"/>
      <c r="M237" s="262">
        <v>0</v>
      </c>
      <c r="N237" s="262">
        <v>0</v>
      </c>
      <c r="O237" s="262">
        <v>714.12400000000002</v>
      </c>
      <c r="P237" s="262">
        <v>0</v>
      </c>
      <c r="Q237" s="251"/>
      <c r="R237" s="251">
        <v>99</v>
      </c>
      <c r="S237" s="251" t="s">
        <v>71</v>
      </c>
      <c r="T237" s="251" t="s">
        <v>355</v>
      </c>
      <c r="U237" s="18"/>
      <c r="V237" s="12"/>
      <c r="W237" s="12"/>
      <c r="X237" s="12"/>
    </row>
    <row r="238" spans="1:24" s="1" customFormat="1" ht="33.75" x14ac:dyDescent="0.2">
      <c r="A238" s="374"/>
      <c r="B238" s="375"/>
      <c r="C238" s="252" t="s">
        <v>561</v>
      </c>
      <c r="D238" s="251" t="s">
        <v>16</v>
      </c>
      <c r="E238" s="251"/>
      <c r="F238" s="251"/>
      <c r="G238" s="251"/>
      <c r="H238" s="251"/>
      <c r="I238" s="251"/>
      <c r="J238" s="251"/>
      <c r="K238" s="251"/>
      <c r="L238" s="251"/>
      <c r="M238" s="262">
        <v>0</v>
      </c>
      <c r="N238" s="262">
        <v>0</v>
      </c>
      <c r="O238" s="262">
        <v>320</v>
      </c>
      <c r="P238" s="262">
        <v>0</v>
      </c>
      <c r="Q238" s="251"/>
      <c r="R238" s="251"/>
      <c r="S238" s="251" t="s">
        <v>560</v>
      </c>
      <c r="T238" s="252" t="s">
        <v>592</v>
      </c>
      <c r="U238" s="18"/>
      <c r="V238" s="12"/>
      <c r="W238" s="12"/>
      <c r="X238" s="12"/>
    </row>
    <row r="239" spans="1:24" s="235" customFormat="1" hidden="1" x14ac:dyDescent="0.2">
      <c r="A239" s="251"/>
      <c r="B239" s="252"/>
      <c r="C239" s="252"/>
      <c r="D239" s="251"/>
      <c r="E239" s="251"/>
      <c r="F239" s="251"/>
      <c r="G239" s="251"/>
      <c r="H239" s="251"/>
      <c r="I239" s="251"/>
      <c r="J239" s="251"/>
      <c r="K239" s="251"/>
      <c r="L239" s="251"/>
      <c r="M239" s="262"/>
      <c r="N239" s="262"/>
      <c r="O239" s="262"/>
      <c r="P239" s="262"/>
      <c r="Q239" s="251"/>
      <c r="R239" s="251"/>
      <c r="S239" s="252"/>
      <c r="T239" s="252"/>
      <c r="U239" s="252"/>
      <c r="V239" s="234"/>
      <c r="W239" s="234"/>
      <c r="X239" s="234"/>
    </row>
    <row r="240" spans="1:24" s="1" customFormat="1" ht="22.5" x14ac:dyDescent="0.2">
      <c r="A240" s="361">
        <v>2</v>
      </c>
      <c r="B240" s="363" t="s">
        <v>28</v>
      </c>
      <c r="C240" s="252" t="s">
        <v>49</v>
      </c>
      <c r="D240" s="251" t="s">
        <v>7</v>
      </c>
      <c r="E240" s="251"/>
      <c r="F240" s="251"/>
      <c r="G240" s="251"/>
      <c r="H240" s="251"/>
      <c r="I240" s="251"/>
      <c r="J240" s="251"/>
      <c r="K240" s="251"/>
      <c r="L240" s="251"/>
      <c r="M240" s="365">
        <v>9000</v>
      </c>
      <c r="N240" s="262">
        <v>2435</v>
      </c>
      <c r="O240" s="262">
        <v>0</v>
      </c>
      <c r="P240" s="262">
        <v>0</v>
      </c>
      <c r="Q240" s="251"/>
      <c r="R240" s="251"/>
      <c r="S240" s="251"/>
      <c r="T240" s="252"/>
      <c r="U240" s="252" t="s">
        <v>605</v>
      </c>
      <c r="V240" s="12"/>
      <c r="W240" s="12"/>
      <c r="X240" s="12"/>
    </row>
    <row r="241" spans="1:24" s="1" customFormat="1" ht="22.5" x14ac:dyDescent="0.2">
      <c r="A241" s="362"/>
      <c r="B241" s="364"/>
      <c r="C241" s="252" t="s">
        <v>29</v>
      </c>
      <c r="D241" s="251" t="s">
        <v>7</v>
      </c>
      <c r="E241" s="251"/>
      <c r="F241" s="251"/>
      <c r="G241" s="251"/>
      <c r="H241" s="251"/>
      <c r="I241" s="251"/>
      <c r="J241" s="251"/>
      <c r="K241" s="251"/>
      <c r="L241" s="251"/>
      <c r="M241" s="366"/>
      <c r="N241" s="262">
        <v>6124.9089999999997</v>
      </c>
      <c r="O241" s="262">
        <v>4164.9369999999999</v>
      </c>
      <c r="P241" s="262">
        <f>N241-O241</f>
        <v>1959.9719999999998</v>
      </c>
      <c r="Q241" s="251"/>
      <c r="R241" s="251">
        <v>5</v>
      </c>
      <c r="S241" s="251" t="s">
        <v>253</v>
      </c>
      <c r="T241" s="252" t="s">
        <v>404</v>
      </c>
      <c r="U241" s="252"/>
      <c r="V241" s="12"/>
      <c r="W241" s="12"/>
      <c r="X241" s="12"/>
    </row>
    <row r="242" spans="1:24" s="1" customFormat="1" ht="51" customHeight="1" x14ac:dyDescent="0.2">
      <c r="A242" s="374"/>
      <c r="B242" s="375"/>
      <c r="C242" s="252" t="s">
        <v>320</v>
      </c>
      <c r="D242" s="251" t="s">
        <v>7</v>
      </c>
      <c r="E242" s="251"/>
      <c r="F242" s="251"/>
      <c r="G242" s="251"/>
      <c r="H242" s="251"/>
      <c r="I242" s="251"/>
      <c r="J242" s="251"/>
      <c r="K242" s="251"/>
      <c r="L242" s="251"/>
      <c r="M242" s="367"/>
      <c r="N242" s="262">
        <v>2275.0909999999999</v>
      </c>
      <c r="O242" s="262">
        <v>0</v>
      </c>
      <c r="P242" s="262">
        <v>0</v>
      </c>
      <c r="Q242" s="251"/>
      <c r="R242" s="251"/>
      <c r="S242" s="251"/>
      <c r="T242" s="251"/>
      <c r="U242" s="252" t="s">
        <v>506</v>
      </c>
      <c r="V242" s="46"/>
      <c r="W242" s="12"/>
      <c r="X242" s="12"/>
    </row>
    <row r="243" spans="1:24" s="1" customFormat="1" ht="33.75" x14ac:dyDescent="0.2">
      <c r="A243" s="361">
        <v>3</v>
      </c>
      <c r="B243" s="363" t="s">
        <v>93</v>
      </c>
      <c r="C243" s="252" t="s">
        <v>96</v>
      </c>
      <c r="D243" s="245" t="s">
        <v>23</v>
      </c>
      <c r="E243" s="251"/>
      <c r="F243" s="251"/>
      <c r="G243" s="251"/>
      <c r="H243" s="251"/>
      <c r="I243" s="251"/>
      <c r="J243" s="251"/>
      <c r="K243" s="251"/>
      <c r="L243" s="251"/>
      <c r="M243" s="262">
        <v>0</v>
      </c>
      <c r="N243" s="262">
        <v>380.81599999999997</v>
      </c>
      <c r="O243" s="262">
        <v>0</v>
      </c>
      <c r="P243" s="262">
        <v>0</v>
      </c>
      <c r="Q243" s="251"/>
      <c r="R243" s="251"/>
      <c r="S243" s="252"/>
      <c r="T243" s="251"/>
      <c r="U243" s="252" t="s">
        <v>186</v>
      </c>
      <c r="V243" s="46"/>
      <c r="W243" s="12"/>
      <c r="X243" s="12"/>
    </row>
    <row r="244" spans="1:24" s="1" customFormat="1" ht="11.25" customHeight="1" x14ac:dyDescent="0.2">
      <c r="A244" s="362"/>
      <c r="B244" s="364"/>
      <c r="C244" s="252" t="s">
        <v>94</v>
      </c>
      <c r="D244" s="245" t="s">
        <v>23</v>
      </c>
      <c r="E244" s="251"/>
      <c r="F244" s="251"/>
      <c r="G244" s="251"/>
      <c r="H244" s="251"/>
      <c r="I244" s="251"/>
      <c r="J244" s="251"/>
      <c r="K244" s="251"/>
      <c r="L244" s="251"/>
      <c r="M244" s="262">
        <v>0</v>
      </c>
      <c r="N244" s="262">
        <v>2357.9430000000002</v>
      </c>
      <c r="O244" s="262">
        <v>0</v>
      </c>
      <c r="P244" s="262">
        <v>0</v>
      </c>
      <c r="Q244" s="251"/>
      <c r="R244" s="251"/>
      <c r="S244" s="252"/>
      <c r="T244" s="251"/>
      <c r="U244" s="363" t="s">
        <v>539</v>
      </c>
      <c r="V244" s="46"/>
      <c r="W244" s="12"/>
      <c r="X244" s="12"/>
    </row>
    <row r="245" spans="1:24" s="1" customFormat="1" ht="10.5" customHeight="1" x14ac:dyDescent="0.2">
      <c r="A245" s="362"/>
      <c r="B245" s="364"/>
      <c r="C245" s="252" t="s">
        <v>95</v>
      </c>
      <c r="D245" s="245" t="s">
        <v>23</v>
      </c>
      <c r="E245" s="251"/>
      <c r="F245" s="251"/>
      <c r="G245" s="251"/>
      <c r="H245" s="251"/>
      <c r="I245" s="251"/>
      <c r="J245" s="251"/>
      <c r="K245" s="251"/>
      <c r="L245" s="251"/>
      <c r="M245" s="262">
        <v>0</v>
      </c>
      <c r="N245" s="262">
        <v>47.051000000000002</v>
      </c>
      <c r="O245" s="262">
        <v>0</v>
      </c>
      <c r="P245" s="262">
        <v>0</v>
      </c>
      <c r="Q245" s="251"/>
      <c r="R245" s="251"/>
      <c r="S245" s="252"/>
      <c r="T245" s="251"/>
      <c r="U245" s="364"/>
      <c r="V245" s="12"/>
      <c r="W245" s="12"/>
      <c r="X245" s="12"/>
    </row>
    <row r="246" spans="1:24" s="1" customFormat="1" x14ac:dyDescent="0.2">
      <c r="A246" s="362"/>
      <c r="B246" s="364"/>
      <c r="C246" s="252" t="s">
        <v>24</v>
      </c>
      <c r="D246" s="245" t="s">
        <v>23</v>
      </c>
      <c r="E246" s="251"/>
      <c r="F246" s="251"/>
      <c r="G246" s="251"/>
      <c r="H246" s="251"/>
      <c r="I246" s="251"/>
      <c r="J246" s="251"/>
      <c r="K246" s="251"/>
      <c r="L246" s="251"/>
      <c r="M246" s="262">
        <v>0</v>
      </c>
      <c r="N246" s="262">
        <v>2596.5320000000002</v>
      </c>
      <c r="O246" s="262">
        <v>0</v>
      </c>
      <c r="P246" s="262">
        <v>0</v>
      </c>
      <c r="Q246" s="251"/>
      <c r="R246" s="251"/>
      <c r="S246" s="252"/>
      <c r="T246" s="251"/>
      <c r="U246" s="364"/>
      <c r="V246" s="12"/>
      <c r="W246" s="12"/>
      <c r="X246" s="12"/>
    </row>
    <row r="247" spans="1:24" s="1" customFormat="1" ht="22.5" x14ac:dyDescent="0.2">
      <c r="A247" s="362"/>
      <c r="B247" s="364"/>
      <c r="C247" s="252" t="s">
        <v>97</v>
      </c>
      <c r="D247" s="245" t="s">
        <v>23</v>
      </c>
      <c r="E247" s="251"/>
      <c r="F247" s="251"/>
      <c r="G247" s="251"/>
      <c r="H247" s="251"/>
      <c r="I247" s="251"/>
      <c r="J247" s="251"/>
      <c r="K247" s="251"/>
      <c r="L247" s="251"/>
      <c r="M247" s="262">
        <v>0</v>
      </c>
      <c r="N247" s="262">
        <v>271.584</v>
      </c>
      <c r="O247" s="262">
        <v>0</v>
      </c>
      <c r="P247" s="262">
        <v>0</v>
      </c>
      <c r="Q247" s="251"/>
      <c r="R247" s="251"/>
      <c r="S247" s="252"/>
      <c r="T247" s="251"/>
      <c r="U247" s="364"/>
      <c r="V247" s="12"/>
      <c r="W247" s="12"/>
      <c r="X247" s="12"/>
    </row>
    <row r="248" spans="1:24" s="1" customFormat="1" x14ac:dyDescent="0.2">
      <c r="A248" s="374"/>
      <c r="B248" s="375"/>
      <c r="C248" s="252" t="s">
        <v>41</v>
      </c>
      <c r="D248" s="245" t="s">
        <v>23</v>
      </c>
      <c r="E248" s="251"/>
      <c r="F248" s="251"/>
      <c r="G248" s="251"/>
      <c r="H248" s="251"/>
      <c r="I248" s="251"/>
      <c r="J248" s="251"/>
      <c r="K248" s="251"/>
      <c r="L248" s="251"/>
      <c r="M248" s="262">
        <v>0</v>
      </c>
      <c r="N248" s="262">
        <v>394.52699999999999</v>
      </c>
      <c r="O248" s="262">
        <v>0</v>
      </c>
      <c r="P248" s="262">
        <v>0</v>
      </c>
      <c r="Q248" s="251"/>
      <c r="R248" s="251"/>
      <c r="S248" s="252"/>
      <c r="T248" s="251"/>
      <c r="U248" s="375"/>
      <c r="V248" s="12"/>
      <c r="W248" s="12"/>
      <c r="X248" s="12"/>
    </row>
    <row r="249" spans="1:24" s="1" customFormat="1" x14ac:dyDescent="0.2">
      <c r="A249" s="452" t="s">
        <v>34</v>
      </c>
      <c r="B249" s="453"/>
      <c r="C249" s="454"/>
      <c r="D249" s="251"/>
      <c r="E249" s="260">
        <f t="shared" ref="E249:P249" si="3">SUM(E235:E248)</f>
        <v>0</v>
      </c>
      <c r="F249" s="260">
        <f t="shared" si="3"/>
        <v>0</v>
      </c>
      <c r="G249" s="260">
        <f t="shared" si="3"/>
        <v>0</v>
      </c>
      <c r="H249" s="260">
        <f t="shared" si="3"/>
        <v>0</v>
      </c>
      <c r="I249" s="260">
        <f t="shared" si="3"/>
        <v>0</v>
      </c>
      <c r="J249" s="260">
        <f t="shared" si="3"/>
        <v>0</v>
      </c>
      <c r="K249" s="260">
        <f t="shared" si="3"/>
        <v>0</v>
      </c>
      <c r="L249" s="260">
        <f t="shared" si="3"/>
        <v>0</v>
      </c>
      <c r="M249" s="41">
        <f t="shared" si="3"/>
        <v>14000</v>
      </c>
      <c r="N249" s="41">
        <f t="shared" si="3"/>
        <v>16883.452999999998</v>
      </c>
      <c r="O249" s="41">
        <f t="shared" si="3"/>
        <v>5391.0609999999997</v>
      </c>
      <c r="P249" s="41">
        <f t="shared" si="3"/>
        <v>1959.9719999999998</v>
      </c>
      <c r="Q249" s="251"/>
      <c r="R249" s="251"/>
      <c r="S249" s="252"/>
      <c r="T249" s="251"/>
      <c r="U249" s="43"/>
      <c r="V249" s="12"/>
      <c r="W249" s="12"/>
      <c r="X249" s="12"/>
    </row>
    <row r="250" spans="1:24" s="1" customFormat="1" x14ac:dyDescent="0.2">
      <c r="A250" s="251"/>
      <c r="B250" s="73" t="s">
        <v>109</v>
      </c>
      <c r="C250" s="251"/>
      <c r="D250" s="251"/>
      <c r="E250" s="251"/>
      <c r="F250" s="251"/>
      <c r="G250" s="251"/>
      <c r="H250" s="251"/>
      <c r="I250" s="251"/>
      <c r="J250" s="251"/>
      <c r="K250" s="251"/>
      <c r="L250" s="251"/>
      <c r="M250" s="41">
        <f>M196+M216+M228+M235</f>
        <v>15000</v>
      </c>
      <c r="N250" s="41">
        <f>N196+N197+N198+N199+N200+N201+N202+N216+N228+N235+N236</f>
        <v>2432.2919999999999</v>
      </c>
      <c r="O250" s="41">
        <f>O196+O197+O198+O199+O200+O201+O202+O216+O228+O235+O236</f>
        <v>2245.8429999999998</v>
      </c>
      <c r="P250" s="41">
        <f>P196+P197+P198+P199+P200+P201+P202+P216+P228+P235+P236</f>
        <v>0</v>
      </c>
      <c r="Q250" s="251"/>
      <c r="R250" s="251"/>
      <c r="S250" s="251"/>
      <c r="T250" s="251"/>
      <c r="U250" s="18"/>
      <c r="V250" s="12"/>
      <c r="W250" s="12"/>
      <c r="X250" s="12"/>
    </row>
    <row r="251" spans="1:24" s="10" customFormat="1" ht="11.25" customHeight="1" x14ac:dyDescent="0.2">
      <c r="A251" s="73"/>
      <c r="B251" s="73" t="s">
        <v>12</v>
      </c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41" t="e">
        <f>M111+M113+M114+M115+M118+M120+M129+M130+M131+M132+M133+M139+M181+M184+M203+M240+#REF!</f>
        <v>#REF!</v>
      </c>
      <c r="N251" s="41" t="e">
        <f>N111+N113+N114+N115+N118+N120+N122+N123+N124+N125+N127+N128+N129+N130+N131+N132+N133+N139+N140+N141+N143+N144+N145+N146+N150+N151+N152+N181+N182+N184+N185+N186+N187+N189+N203+N240+N241+N242+#REF!</f>
        <v>#REF!</v>
      </c>
      <c r="O251" s="41" t="e">
        <f>O111+O113+O114+O115+O118+O120+O122+O123+O124+O125+O127+O128+O129+O130+O131+O132+O133+O139+O140+O141+O143+O144+O145+O146+O150+O151+O152+O181+O182+O184+O185+O186+O187+O189+O203+O240+O241+O242+#REF!</f>
        <v>#REF!</v>
      </c>
      <c r="P251" s="41" t="e">
        <f>P111+P113+P114+P115+P118+P120+P122+P123+P124+P125+P127+P128+P129+P130+P131+P132+P133+P139+P140+P141+P143+P144+P145+P146+P150+P151+P152+P181+P182+P184+P185+P186+P187+P189+P203+P240+P241+#REF!</f>
        <v>#REF!</v>
      </c>
      <c r="Q251" s="73"/>
      <c r="R251" s="73"/>
      <c r="S251" s="252"/>
      <c r="T251" s="73"/>
      <c r="U251" s="18"/>
      <c r="V251" s="11"/>
    </row>
    <row r="252" spans="1:24" s="10" customFormat="1" ht="12" customHeight="1" x14ac:dyDescent="0.2">
      <c r="A252" s="73"/>
      <c r="B252" s="73" t="s">
        <v>43</v>
      </c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41" t="e">
        <f>M111+M113+M114+M115+M118+M120+M129+M130+M131+M132+M133+M181+M184+M203+M214+M240+#REF!</f>
        <v>#REF!</v>
      </c>
      <c r="N252" s="41" t="e">
        <f>N111+N113+N114+N115+N118+N120+N122+N123+N124+N125+N127+N128+N129+N130+N131+N132+N133+N181+N182+N184+N185+N186+N187+N189+N203+N240+N241+N242+#REF!</f>
        <v>#REF!</v>
      </c>
      <c r="O252" s="41" t="e">
        <f>O111+O113+O114+O115+O118+O120+O122+O123+O124+O125+O127+O128+O129+O130+O131+O132+O133+O181+O182+O184+O185+O186+O187+O189+O203+O240+O241+O242+#REF!</f>
        <v>#REF!</v>
      </c>
      <c r="P252" s="41" t="e">
        <f>P111+P113+P114+P115+P118+P120+P122+P123+P124+P125+P127+P128+P129+P130+P131+P132+P133+P181+P182+P184+P185+P186+P187+P189+P203+P241+P240+P242+#REF!</f>
        <v>#REF!</v>
      </c>
      <c r="Q252" s="73"/>
      <c r="R252" s="73"/>
      <c r="S252" s="252"/>
      <c r="T252" s="73"/>
      <c r="U252" s="18"/>
      <c r="V252" s="11"/>
    </row>
    <row r="253" spans="1:24" s="10" customFormat="1" ht="12" customHeight="1" x14ac:dyDescent="0.2">
      <c r="A253" s="73"/>
      <c r="B253" s="73" t="s">
        <v>42</v>
      </c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41" t="e">
        <f>M139+#REF!</f>
        <v>#REF!</v>
      </c>
      <c r="N253" s="41" t="e">
        <f>N139+N140+N141+N143+N144+N145+N146+N150+N151+N152+#REF!</f>
        <v>#REF!</v>
      </c>
      <c r="O253" s="41" t="e">
        <f>O139+O140+O141+O143+O144+O145+O146+O150+O151+O152+#REF!</f>
        <v>#REF!</v>
      </c>
      <c r="P253" s="41" t="e">
        <f>P139+P140+P141+P143+P144+P145+P146+P150+P151+P152+#REF!</f>
        <v>#REF!</v>
      </c>
      <c r="Q253" s="73"/>
      <c r="R253" s="73"/>
      <c r="S253" s="44"/>
      <c r="T253" s="73"/>
      <c r="U253" s="18"/>
      <c r="V253" s="11"/>
    </row>
    <row r="254" spans="1:24" s="10" customFormat="1" ht="12" customHeight="1" x14ac:dyDescent="0.2">
      <c r="A254" s="73"/>
      <c r="B254" s="73" t="s">
        <v>185</v>
      </c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41" t="e">
        <f>M134+M135+M137+#REF!+M153</f>
        <v>#REF!</v>
      </c>
      <c r="N254" s="41" t="e">
        <f>N134+N135+N136+N137+#REF!+N153</f>
        <v>#REF!</v>
      </c>
      <c r="O254" s="41" t="e">
        <f>O134+O135+O136+O137+#REF!+O153</f>
        <v>#REF!</v>
      </c>
      <c r="P254" s="41" t="e">
        <f>P134+P135+P136+P137+#REF!+P153</f>
        <v>#REF!</v>
      </c>
      <c r="Q254" s="73"/>
      <c r="R254" s="73"/>
      <c r="S254" s="44"/>
      <c r="T254" s="73"/>
      <c r="U254" s="18"/>
      <c r="V254" s="11"/>
    </row>
    <row r="255" spans="1:24" s="12" customFormat="1" x14ac:dyDescent="0.2">
      <c r="A255" s="251"/>
      <c r="B255" s="263" t="s">
        <v>141</v>
      </c>
      <c r="C255" s="251"/>
      <c r="D255" s="251"/>
      <c r="E255" s="251"/>
      <c r="F255" s="251"/>
      <c r="G255" s="251"/>
      <c r="H255" s="251"/>
      <c r="I255" s="251"/>
      <c r="J255" s="251"/>
      <c r="K255" s="251"/>
      <c r="L255" s="251"/>
      <c r="M255" s="41" t="e">
        <f>M28+M55+M58+M59+M71+M73+M79+M84+M86+M85+M93+M97+M101+M102+M156+M157+M158+M159+#REF!</f>
        <v>#REF!</v>
      </c>
      <c r="N255" s="41" t="e">
        <f>N28+N55+N56+N57+N58+N59+N60+N61+N71+N73+N74+N75+N76+N77+N78+N79+N80+N84+N85+N87+N89+N93+N97+N101+N102+N156+N157+N158+N159+N161+#REF!</f>
        <v>#REF!</v>
      </c>
      <c r="O255" s="41" t="e">
        <f>O28+O55+O56+O57+O58+O59+O60+O61+O71+O73+O74+O78+O79+O80+O84+O85+O87+O89+O93+O97+O101+O102+O156+O157+O158+O159+O161+#REF!</f>
        <v>#REF!</v>
      </c>
      <c r="P255" s="41" t="e">
        <f>P28+P55+P56+P57+P58+P59+P60+P61+P71+P73+P74+P78+P79+P80+P84+P85+P87+P89+P93+P97+P101+P102+P156+P157+P158+P159+P161+#REF!</f>
        <v>#REF!</v>
      </c>
      <c r="Q255" s="251"/>
      <c r="R255" s="251"/>
      <c r="S255" s="251"/>
      <c r="T255" s="251"/>
      <c r="U255" s="18"/>
    </row>
    <row r="256" spans="1:24" s="12" customFormat="1" x14ac:dyDescent="0.2">
      <c r="A256" s="251"/>
      <c r="B256" s="73" t="s">
        <v>13</v>
      </c>
      <c r="C256" s="251"/>
      <c r="D256" s="251"/>
      <c r="E256" s="251"/>
      <c r="F256" s="251"/>
      <c r="G256" s="251"/>
      <c r="H256" s="251"/>
      <c r="I256" s="251"/>
      <c r="J256" s="251"/>
      <c r="K256" s="251"/>
      <c r="L256" s="251"/>
      <c r="M256" s="41" t="e">
        <f>M232+M237+M238+M239+#REF!</f>
        <v>#REF!</v>
      </c>
      <c r="N256" s="41" t="e">
        <f>N232+N237+N238+N239+#REF!</f>
        <v>#REF!</v>
      </c>
      <c r="O256" s="41" t="e">
        <f>O232+O237+O238+O239+#REF!</f>
        <v>#REF!</v>
      </c>
      <c r="P256" s="41" t="e">
        <f>+P232+P237+P238+P239+#REF!</f>
        <v>#REF!</v>
      </c>
      <c r="Q256" s="41" t="e">
        <f>#REF!+#REF!+#REF!+#REF!+#REF!+#REF!+#REF!+#REF!+#REF!+#REF!+#REF!</f>
        <v>#REF!</v>
      </c>
      <c r="R256" s="41"/>
      <c r="S256" s="251"/>
      <c r="T256" s="251"/>
      <c r="U256" s="43"/>
      <c r="W256" s="13"/>
    </row>
    <row r="257" spans="1:25" s="12" customFormat="1" x14ac:dyDescent="0.2">
      <c r="A257" s="251"/>
      <c r="B257" s="73" t="s">
        <v>14</v>
      </c>
      <c r="C257" s="251"/>
      <c r="D257" s="251"/>
      <c r="E257" s="251"/>
      <c r="F257" s="251"/>
      <c r="G257" s="251"/>
      <c r="H257" s="251"/>
      <c r="I257" s="251"/>
      <c r="J257" s="251"/>
      <c r="K257" s="251"/>
      <c r="L257" s="251"/>
      <c r="M257" s="41" t="e">
        <f>M5+M6+M9+M11+M12+M16+M17+M18+M19+M20+M21+M22+M23+M27+M31+M32+M33+M34+M35+M36+M39+M41+M45+M50+M51+M62+M63+M65+M66+M67+M68+M94+M95+M98+M99+M100+M167+M190+M191+M207+M217+M224+M227+M229+M230+M243+M244+M245+M246+M247+M248+#REF!</f>
        <v>#REF!</v>
      </c>
      <c r="N257" s="41" t="e">
        <f>N5+N6+N9+N11+N12+N16+N17+N18+N19+N20+N21+N22+N23+N27+N31+N32+N33+N34+N35+N36+N39+N41+N45+N50+N51+N62+N63+N64+N65+N66+N67+N68+N94+N95+N98+N99+N100+N167+N190+N191+N207+N217+N224+N227+N229+N230+N243+N244+N245+N246+N247+N248+#REF!</f>
        <v>#REF!</v>
      </c>
      <c r="O257" s="41" t="e">
        <f>O5+O6+O9+O11+O12+O16+O17+O18+O19+O20+O21+O22+O23+O27+O31+O32+O33+O34+O35+O36+O39+O41+O45+O50+O51+O62+O63+O64+O65+O66+O67+O68+O94+O95+O98+O99+O100+O167+O190+O191+O207+O217+O224+O227+O229+O230+O243+O244+O245+O246+O247+O248+#REF!</f>
        <v>#REF!</v>
      </c>
      <c r="P257" s="41" t="e">
        <f>P5+P6+P9+P11+P12+P16+P17+P18+P19+P20+P21+P22+P23+P27+P31+P32+P33+P34+P35+P36+P39+P41+P45+P50+P51+P62+P63+P64+P65+P66+P67+P68+P94+P95+P98+P99+P100+P167+P190+P191+P207+P217+P224+P227+P229+P230+P243+P244+P245+P246+P247+P248+#REF!</f>
        <v>#REF!</v>
      </c>
      <c r="Q257" s="251"/>
      <c r="R257" s="251"/>
      <c r="S257" s="251"/>
      <c r="T257" s="251" t="s">
        <v>10</v>
      </c>
      <c r="U257" s="18"/>
      <c r="V257" s="13"/>
    </row>
    <row r="258" spans="1:25" s="12" customFormat="1" x14ac:dyDescent="0.2">
      <c r="A258" s="251"/>
      <c r="B258" s="73" t="s">
        <v>108</v>
      </c>
      <c r="C258" s="251"/>
      <c r="D258" s="251"/>
      <c r="E258" s="251"/>
      <c r="F258" s="251"/>
      <c r="G258" s="251"/>
      <c r="H258" s="251"/>
      <c r="I258" s="251"/>
      <c r="J258" s="251"/>
      <c r="K258" s="251"/>
      <c r="L258" s="251"/>
      <c r="M258" s="41" t="e">
        <f>M213+M212+M210+M208+M206+M192+M168+M165+#REF!+M214</f>
        <v>#REF!</v>
      </c>
      <c r="N258" s="41" t="e">
        <f>N213+N212+N210+N209+N208+N206+N194+N193+N192+N180+N179+N178+N177+N176+N175+N174+N173+N172+N171+N170+N169+N166+N165+#REF!+N214</f>
        <v>#REF!</v>
      </c>
      <c r="O258" s="41" t="e">
        <f>O213+O212+O210+O209+O208+O206+O194+O193+O192+O180+O179+O178+O177+O176+O175+O174+O173+O172+O171+O170+O169+O166+O165+#REF!</f>
        <v>#REF!</v>
      </c>
      <c r="P258" s="41" t="e">
        <f>P213+P212+P210+P209+P208+P206+P194+P193+P192+P180+P179+P178+P177+P176+P175+P174+P173+P172+P171+P170+P169+P166+P165+#REF!</f>
        <v>#REF!</v>
      </c>
      <c r="Q258" s="251"/>
      <c r="R258" s="251"/>
      <c r="S258" s="251"/>
      <c r="T258" s="251"/>
      <c r="U258" s="18"/>
      <c r="V258" s="13"/>
    </row>
    <row r="259" spans="1:25" s="12" customFormat="1" x14ac:dyDescent="0.2">
      <c r="A259" s="251"/>
      <c r="B259" s="73" t="s">
        <v>43</v>
      </c>
      <c r="C259" s="251"/>
      <c r="D259" s="251"/>
      <c r="E259" s="251"/>
      <c r="F259" s="251"/>
      <c r="G259" s="251"/>
      <c r="H259" s="251"/>
      <c r="I259" s="251"/>
      <c r="J259" s="251"/>
      <c r="K259" s="251"/>
      <c r="L259" s="251"/>
      <c r="M259" s="41" t="e">
        <f>M165+M168+M206+M208+#REF!</f>
        <v>#REF!</v>
      </c>
      <c r="N259" s="41" t="e">
        <f>N165+N166+N169+N170+N171+N172+N173+N174+N175+N176+N177+N178+N179+N180+N206+N208+N209+#REF!</f>
        <v>#REF!</v>
      </c>
      <c r="O259" s="41" t="e">
        <f>O165+O166+O169+O170+O171+O172+O173+O174+O175+O176+O177+O178+O179+O180+O206+O208+O209+#REF!+O214</f>
        <v>#REF!</v>
      </c>
      <c r="P259" s="41" t="e">
        <f>P165+P166+P169+P170+P171+P172+P173+P174+P175+P176+P177+P178+P179+P180+P206+P208+P209+#REF!+P214</f>
        <v>#REF!</v>
      </c>
      <c r="Q259" s="251"/>
      <c r="R259" s="251"/>
      <c r="S259" s="251"/>
      <c r="T259" s="251"/>
      <c r="U259" s="18"/>
    </row>
    <row r="260" spans="1:25" s="10" customFormat="1" x14ac:dyDescent="0.2">
      <c r="A260" s="251"/>
      <c r="B260" s="73" t="s">
        <v>42</v>
      </c>
      <c r="C260" s="251"/>
      <c r="D260" s="251"/>
      <c r="E260" s="251"/>
      <c r="F260" s="251"/>
      <c r="G260" s="251"/>
      <c r="H260" s="251"/>
      <c r="I260" s="251"/>
      <c r="J260" s="251"/>
      <c r="K260" s="251"/>
      <c r="L260" s="251"/>
      <c r="M260" s="41" t="e">
        <f>M192+M210+M212+M213+#REF!</f>
        <v>#REF!</v>
      </c>
      <c r="N260" s="41" t="e">
        <f>N192+N193+N194+N210+N212+N213+#REF!+N214</f>
        <v>#REF!</v>
      </c>
      <c r="O260" s="41" t="e">
        <f>O192+O193+O194+O210+O212+O213+#REF!</f>
        <v>#REF!</v>
      </c>
      <c r="P260" s="41" t="e">
        <f>P192+P193+P194+P210+P212+P213+#REF!</f>
        <v>#REF!</v>
      </c>
      <c r="Q260" s="251"/>
      <c r="R260" s="251"/>
      <c r="S260" s="251"/>
      <c r="T260" s="251"/>
      <c r="U260" s="18"/>
    </row>
    <row r="261" spans="1:25" s="10" customFormat="1" x14ac:dyDescent="0.2">
      <c r="A261" s="251"/>
      <c r="B261" s="263" t="s">
        <v>312</v>
      </c>
      <c r="C261" s="251"/>
      <c r="D261" s="251"/>
      <c r="E261" s="251"/>
      <c r="F261" s="251"/>
      <c r="G261" s="251"/>
      <c r="H261" s="251"/>
      <c r="I261" s="251"/>
      <c r="J261" s="251"/>
      <c r="K261" s="251"/>
      <c r="L261" s="251"/>
      <c r="M261" s="41">
        <f>M24+M25+M26+M38+M42+M46</f>
        <v>1513.6999999999998</v>
      </c>
      <c r="N261" s="41">
        <f>N24+N25+N26+N38+N42+N46</f>
        <v>0</v>
      </c>
      <c r="O261" s="41">
        <f>O24+O25+O26+O38+O42+O46+O47</f>
        <v>553.46699999999998</v>
      </c>
      <c r="P261" s="41">
        <f>P24+P25+P26+P38+P42+P46</f>
        <v>0</v>
      </c>
      <c r="Q261" s="251"/>
      <c r="R261" s="251"/>
      <c r="S261" s="251"/>
      <c r="T261" s="251"/>
      <c r="U261" s="18"/>
    </row>
    <row r="262" spans="1:25" s="10" customFormat="1" ht="13.5" customHeight="1" x14ac:dyDescent="0.2">
      <c r="A262" s="251"/>
      <c r="B262" s="263" t="s">
        <v>315</v>
      </c>
      <c r="C262" s="251"/>
      <c r="D262" s="251"/>
      <c r="E262" s="251"/>
      <c r="F262" s="251"/>
      <c r="G262" s="251"/>
      <c r="H262" s="251"/>
      <c r="I262" s="251"/>
      <c r="J262" s="251"/>
      <c r="K262" s="251"/>
      <c r="L262" s="251"/>
      <c r="M262" s="41">
        <f>M54</f>
        <v>1500</v>
      </c>
      <c r="N262" s="41">
        <f>N54</f>
        <v>0</v>
      </c>
      <c r="O262" s="41">
        <f>O54</f>
        <v>0</v>
      </c>
      <c r="P262" s="41">
        <f>P54</f>
        <v>0</v>
      </c>
      <c r="Q262" s="41">
        <f>Q54</f>
        <v>0</v>
      </c>
      <c r="R262" s="251"/>
      <c r="S262" s="251"/>
      <c r="T262" s="251"/>
      <c r="U262" s="18"/>
    </row>
    <row r="263" spans="1:25" s="12" customFormat="1" ht="12" customHeight="1" x14ac:dyDescent="0.2">
      <c r="A263" s="251"/>
      <c r="B263" s="73" t="s">
        <v>15</v>
      </c>
      <c r="C263" s="251"/>
      <c r="D263" s="251"/>
      <c r="E263" s="260">
        <f t="shared" ref="E263:L263" si="4">E163+E69+E204+E233+E249</f>
        <v>23193.031210000001</v>
      </c>
      <c r="F263" s="260">
        <f t="shared" si="4"/>
        <v>0</v>
      </c>
      <c r="G263" s="260">
        <f t="shared" si="4"/>
        <v>2053.8429999999998</v>
      </c>
      <c r="H263" s="260">
        <f t="shared" si="4"/>
        <v>0</v>
      </c>
      <c r="I263" s="260">
        <f t="shared" si="4"/>
        <v>3237.7559999999999</v>
      </c>
      <c r="J263" s="260">
        <f t="shared" si="4"/>
        <v>13201.424999999999</v>
      </c>
      <c r="K263" s="260">
        <f t="shared" si="4"/>
        <v>0</v>
      </c>
      <c r="L263" s="260">
        <f t="shared" si="4"/>
        <v>0</v>
      </c>
      <c r="M263" s="41" t="e">
        <f>M250+M251+M254+M255+M256+M257+M258+M261+M262</f>
        <v>#REF!</v>
      </c>
      <c r="N263" s="41" t="e">
        <f>N250+N251+N254+N255+N256+N257+N258+N261+N262</f>
        <v>#REF!</v>
      </c>
      <c r="O263" s="41" t="e">
        <f>O250+O251+O254+O255+O256+O257+O258+O261+O262</f>
        <v>#REF!</v>
      </c>
      <c r="P263" s="41" t="e">
        <f>P250+P251+P254+P255+P256+P257+P258+P261+P262</f>
        <v>#REF!</v>
      </c>
      <c r="Q263" s="41" t="e">
        <f>Q262+Q261+Q258+Q257+Q256+Q255+Q254+Q251+Q250</f>
        <v>#REF!</v>
      </c>
      <c r="R263" s="251"/>
      <c r="S263" s="251"/>
      <c r="T263" s="251"/>
      <c r="U263" s="18"/>
      <c r="W263" s="13"/>
      <c r="X263" s="13"/>
      <c r="Y263" s="13"/>
    </row>
    <row r="264" spans="1:25" hidden="1" x14ac:dyDescent="0.2">
      <c r="D264" s="213" t="s">
        <v>406</v>
      </c>
      <c r="E264" s="45"/>
      <c r="F264" s="45"/>
      <c r="G264" s="45"/>
      <c r="H264" s="45"/>
      <c r="I264" s="45"/>
      <c r="J264" s="45"/>
      <c r="K264" s="45"/>
      <c r="L264" s="45"/>
      <c r="M264" s="84">
        <f>M249+M233+M204+M163+M69</f>
        <v>224620.03</v>
      </c>
      <c r="N264" s="84">
        <f>N249+N233+N204+N163+N69</f>
        <v>206005.49399999998</v>
      </c>
      <c r="O264" s="84">
        <f>O249+O233+O204+O163+O69</f>
        <v>150180.60821000001</v>
      </c>
      <c r="P264" s="84">
        <f>P249+P233+P204+P163+P69</f>
        <v>29323.095789999996</v>
      </c>
      <c r="Q264" s="227" t="e">
        <f>Q249+Q233+Q204+Q163+Q69</f>
        <v>#REF!</v>
      </c>
      <c r="R264" s="45"/>
      <c r="S264" s="455" t="s">
        <v>617</v>
      </c>
      <c r="T264" s="456"/>
      <c r="U264" s="456"/>
    </row>
    <row r="265" spans="1:25" ht="25.5" hidden="1" x14ac:dyDescent="0.2">
      <c r="D265" s="54" t="s">
        <v>408</v>
      </c>
      <c r="E265" s="45"/>
      <c r="F265" s="45"/>
      <c r="G265" s="45"/>
      <c r="H265" s="45"/>
      <c r="I265" s="45"/>
      <c r="J265" s="45"/>
      <c r="K265" s="45"/>
      <c r="L265" s="45"/>
      <c r="M265" s="2" t="e">
        <f>#REF!</f>
        <v>#REF!</v>
      </c>
      <c r="N265" s="2" t="e">
        <f>#REF!</f>
        <v>#REF!</v>
      </c>
      <c r="O265" s="2" t="e">
        <f>#REF!</f>
        <v>#REF!</v>
      </c>
      <c r="P265" s="2" t="e">
        <f>#REF!</f>
        <v>#REF!</v>
      </c>
      <c r="Q265" s="45"/>
      <c r="R265" s="45"/>
      <c r="S265" s="457"/>
      <c r="T265" s="458"/>
      <c r="U265" s="458"/>
    </row>
    <row r="266" spans="1:25" hidden="1" x14ac:dyDescent="0.2">
      <c r="D266" s="54" t="s">
        <v>407</v>
      </c>
      <c r="E266" s="45"/>
      <c r="F266" s="45"/>
      <c r="G266" s="45"/>
      <c r="H266" s="45"/>
      <c r="I266" s="45"/>
      <c r="J266" s="45"/>
      <c r="K266" s="45"/>
      <c r="L266" s="45"/>
      <c r="M266" s="212" t="e">
        <f>M264+M265</f>
        <v>#REF!</v>
      </c>
      <c r="N266" s="212" t="e">
        <f>N264+N265</f>
        <v>#REF!</v>
      </c>
      <c r="O266" s="212" t="e">
        <f>O264+O265</f>
        <v>#REF!</v>
      </c>
      <c r="P266" s="212" t="e">
        <f>P264+P265</f>
        <v>#REF!</v>
      </c>
      <c r="Q266" s="45"/>
      <c r="R266" s="45"/>
      <c r="S266" s="457"/>
      <c r="T266" s="458"/>
      <c r="U266" s="458"/>
    </row>
    <row r="267" spans="1:25" hidden="1" x14ac:dyDescent="0.2">
      <c r="D267" s="54"/>
      <c r="E267" s="45"/>
      <c r="F267" s="45"/>
      <c r="G267" s="45"/>
      <c r="H267" s="45"/>
      <c r="I267" s="45"/>
      <c r="J267" s="45"/>
      <c r="K267" s="45"/>
      <c r="L267" s="45"/>
      <c r="M267" s="212" t="e">
        <f>M263-M266</f>
        <v>#REF!</v>
      </c>
      <c r="N267" s="212" t="e">
        <f>N263-N266</f>
        <v>#REF!</v>
      </c>
      <c r="O267" s="212" t="e">
        <f>O263-O266</f>
        <v>#REF!</v>
      </c>
      <c r="P267" s="212" t="e">
        <f>P263-P266</f>
        <v>#REF!</v>
      </c>
      <c r="Q267" s="45"/>
      <c r="R267" s="45"/>
      <c r="S267" s="457"/>
      <c r="T267" s="458"/>
      <c r="U267" s="458"/>
    </row>
    <row r="268" spans="1:25" hidden="1" x14ac:dyDescent="0.2"/>
    <row r="269" spans="1:25" hidden="1" x14ac:dyDescent="0.2"/>
    <row r="270" spans="1:25" hidden="1" x14ac:dyDescent="0.2"/>
    <row r="271" spans="1:25" hidden="1" x14ac:dyDescent="0.2"/>
    <row r="272" spans="1:25" hidden="1" x14ac:dyDescent="0.2"/>
    <row r="273" hidden="1" x14ac:dyDescent="0.2"/>
    <row r="274" hidden="1" x14ac:dyDescent="0.2"/>
  </sheetData>
  <autoFilter ref="A2:U263"/>
  <mergeCells count="201">
    <mergeCell ref="A243:A248"/>
    <mergeCell ref="B243:B248"/>
    <mergeCell ref="U244:U248"/>
    <mergeCell ref="A249:C249"/>
    <mergeCell ref="S264:U267"/>
    <mergeCell ref="A235:A238"/>
    <mergeCell ref="B235:B238"/>
    <mergeCell ref="M235:M236"/>
    <mergeCell ref="A240:A242"/>
    <mergeCell ref="B240:B242"/>
    <mergeCell ref="M240:M242"/>
    <mergeCell ref="A224:A225"/>
    <mergeCell ref="B224:B225"/>
    <mergeCell ref="A227:A228"/>
    <mergeCell ref="B227:B228"/>
    <mergeCell ref="A233:C233"/>
    <mergeCell ref="A234:U234"/>
    <mergeCell ref="W212:W213"/>
    <mergeCell ref="AC212:AC214"/>
    <mergeCell ref="V214:X214"/>
    <mergeCell ref="A216:A217"/>
    <mergeCell ref="B216:B217"/>
    <mergeCell ref="A218:A223"/>
    <mergeCell ref="B218:B223"/>
    <mergeCell ref="A208:A210"/>
    <mergeCell ref="B208:B210"/>
    <mergeCell ref="M208:M209"/>
    <mergeCell ref="A212:A214"/>
    <mergeCell ref="B212:B214"/>
    <mergeCell ref="V212:V213"/>
    <mergeCell ref="V199:Z199"/>
    <mergeCell ref="V200:Z200"/>
    <mergeCell ref="V201:Z201"/>
    <mergeCell ref="A204:C204"/>
    <mergeCell ref="A205:U205"/>
    <mergeCell ref="A206:A207"/>
    <mergeCell ref="B206:B207"/>
    <mergeCell ref="A190:A194"/>
    <mergeCell ref="B190:B194"/>
    <mergeCell ref="M192:M194"/>
    <mergeCell ref="A196:A203"/>
    <mergeCell ref="B196:B203"/>
    <mergeCell ref="M196:M202"/>
    <mergeCell ref="A181:A182"/>
    <mergeCell ref="B181:B182"/>
    <mergeCell ref="M181:M182"/>
    <mergeCell ref="A184:A189"/>
    <mergeCell ref="B184:B189"/>
    <mergeCell ref="M184:M189"/>
    <mergeCell ref="A164:U164"/>
    <mergeCell ref="A165:A180"/>
    <mergeCell ref="B165:B180"/>
    <mergeCell ref="M165:M166"/>
    <mergeCell ref="M168:M180"/>
    <mergeCell ref="V175:W176"/>
    <mergeCell ref="T153:T155"/>
    <mergeCell ref="U153:U155"/>
    <mergeCell ref="A159:A162"/>
    <mergeCell ref="B159:B162"/>
    <mergeCell ref="M159:M162"/>
    <mergeCell ref="A163:C163"/>
    <mergeCell ref="M153:M155"/>
    <mergeCell ref="N153:N155"/>
    <mergeCell ref="O153:O155"/>
    <mergeCell ref="P153:P155"/>
    <mergeCell ref="R153:R155"/>
    <mergeCell ref="S153:S155"/>
    <mergeCell ref="S116:S117"/>
    <mergeCell ref="U116:U117"/>
    <mergeCell ref="M118:M119"/>
    <mergeCell ref="M120:M128"/>
    <mergeCell ref="C135:C136"/>
    <mergeCell ref="M135:M136"/>
    <mergeCell ref="S135:S136"/>
    <mergeCell ref="O111:O112"/>
    <mergeCell ref="P111:P112"/>
    <mergeCell ref="R111:R112"/>
    <mergeCell ref="S111:S112"/>
    <mergeCell ref="U111:U112"/>
    <mergeCell ref="M115:M117"/>
    <mergeCell ref="N116:N117"/>
    <mergeCell ref="O116:O117"/>
    <mergeCell ref="P116:P117"/>
    <mergeCell ref="R116:R117"/>
    <mergeCell ref="A111:A152"/>
    <mergeCell ref="B111:B152"/>
    <mergeCell ref="C111:C112"/>
    <mergeCell ref="D111:D112"/>
    <mergeCell ref="M111:M112"/>
    <mergeCell ref="N111:N112"/>
    <mergeCell ref="C116:C117"/>
    <mergeCell ref="D116:D117"/>
    <mergeCell ref="E116:E117"/>
    <mergeCell ref="M139:M152"/>
    <mergeCell ref="A101:A102"/>
    <mergeCell ref="B101:B102"/>
    <mergeCell ref="A103:A108"/>
    <mergeCell ref="B103:B108"/>
    <mergeCell ref="V103:W107"/>
    <mergeCell ref="A109:A110"/>
    <mergeCell ref="B109:B110"/>
    <mergeCell ref="T89:T92"/>
    <mergeCell ref="U89:U92"/>
    <mergeCell ref="A94:A96"/>
    <mergeCell ref="B94:B96"/>
    <mergeCell ref="A97:A100"/>
    <mergeCell ref="B97:B100"/>
    <mergeCell ref="A84:A93"/>
    <mergeCell ref="B84:B93"/>
    <mergeCell ref="M86:M92"/>
    <mergeCell ref="C87:C88"/>
    <mergeCell ref="D87:D88"/>
    <mergeCell ref="O87:O88"/>
    <mergeCell ref="P87:P88"/>
    <mergeCell ref="R87:R88"/>
    <mergeCell ref="S87:S88"/>
    <mergeCell ref="U87:U88"/>
    <mergeCell ref="N89:N92"/>
    <mergeCell ref="O89:O92"/>
    <mergeCell ref="P89:P92"/>
    <mergeCell ref="R89:R92"/>
    <mergeCell ref="S89:S92"/>
    <mergeCell ref="N87:N88"/>
    <mergeCell ref="A79:A83"/>
    <mergeCell ref="B79:B83"/>
    <mergeCell ref="M79:M80"/>
    <mergeCell ref="U82:U83"/>
    <mergeCell ref="AX79:AX80"/>
    <mergeCell ref="C82:C83"/>
    <mergeCell ref="D82:D83"/>
    <mergeCell ref="M82:M83"/>
    <mergeCell ref="N82:N83"/>
    <mergeCell ref="O82:O83"/>
    <mergeCell ref="P82:P83"/>
    <mergeCell ref="R82:R83"/>
    <mergeCell ref="S82:S83"/>
    <mergeCell ref="T82:T83"/>
    <mergeCell ref="V49:W49"/>
    <mergeCell ref="A55:A61"/>
    <mergeCell ref="B55:B61"/>
    <mergeCell ref="M55:M57"/>
    <mergeCell ref="AB56:AC56"/>
    <mergeCell ref="AB57:AC57"/>
    <mergeCell ref="M59:M61"/>
    <mergeCell ref="AB59:AC59"/>
    <mergeCell ref="R74:R77"/>
    <mergeCell ref="S74:S77"/>
    <mergeCell ref="T74:T77"/>
    <mergeCell ref="U74:U77"/>
    <mergeCell ref="A62:A68"/>
    <mergeCell ref="B62:B68"/>
    <mergeCell ref="AB63:AC63"/>
    <mergeCell ref="A69:C69"/>
    <mergeCell ref="A70:U70"/>
    <mergeCell ref="A72:A78"/>
    <mergeCell ref="B72:B78"/>
    <mergeCell ref="M73:M78"/>
    <mergeCell ref="O74:O77"/>
    <mergeCell ref="P74:P77"/>
    <mergeCell ref="S38:S39"/>
    <mergeCell ref="T38:T39"/>
    <mergeCell ref="U38:U39"/>
    <mergeCell ref="A43:A52"/>
    <mergeCell ref="B43:B52"/>
    <mergeCell ref="C45:C47"/>
    <mergeCell ref="D46:D47"/>
    <mergeCell ref="M46:M47"/>
    <mergeCell ref="A29:A35"/>
    <mergeCell ref="B29:B35"/>
    <mergeCell ref="A37:A42"/>
    <mergeCell ref="B37:B42"/>
    <mergeCell ref="C38:C39"/>
    <mergeCell ref="R38:R39"/>
    <mergeCell ref="AA21:AA22"/>
    <mergeCell ref="AB21:AC21"/>
    <mergeCell ref="AX21:AX22"/>
    <mergeCell ref="A24:A28"/>
    <mergeCell ref="B24:B28"/>
    <mergeCell ref="C26:C27"/>
    <mergeCell ref="A14:A15"/>
    <mergeCell ref="B14:B15"/>
    <mergeCell ref="A16:A20"/>
    <mergeCell ref="B16:B20"/>
    <mergeCell ref="A21:A22"/>
    <mergeCell ref="B21:B22"/>
    <mergeCell ref="R7:R8"/>
    <mergeCell ref="S7:S8"/>
    <mergeCell ref="T7:T8"/>
    <mergeCell ref="U7:U8"/>
    <mergeCell ref="A10:A13"/>
    <mergeCell ref="B10:B13"/>
    <mergeCell ref="A1:U1"/>
    <mergeCell ref="A4:U4"/>
    <mergeCell ref="A5:A9"/>
    <mergeCell ref="B5:B9"/>
    <mergeCell ref="C7:C8"/>
    <mergeCell ref="D7:D8"/>
    <mergeCell ref="M7:M8"/>
    <mergeCell ref="N7:N8"/>
    <mergeCell ref="O7:O8"/>
    <mergeCell ref="P7:P8"/>
  </mergeCells>
  <printOptions horizontalCentered="1"/>
  <pageMargins left="0" right="0" top="0.55118110236220474" bottom="0.15748031496062992" header="0.31496062992125984" footer="0.31496062992125984"/>
  <pageSetup paperSize="9" scale="85" fitToWidth="0" orientation="landscape" r:id="rId1"/>
  <headerFooter>
    <oddHeader>&amp;CСтраница &amp;P</oddHeader>
  </headerFooter>
  <rowBreaks count="10" manualBreakCount="10">
    <brk id="31" max="20" man="1"/>
    <brk id="60" max="20" man="1"/>
    <brk id="86" max="20" man="1"/>
    <brk id="112" max="20" man="1"/>
    <brk id="138" max="20" man="1"/>
    <brk id="171" max="20" man="1"/>
    <brk id="189" max="20" man="1"/>
    <brk id="204" max="20" man="1"/>
    <brk id="233" max="20" man="1"/>
    <brk id="263" max="2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F279"/>
  <sheetViews>
    <sheetView view="pageBreakPreview" zoomScaleNormal="100" zoomScaleSheetLayoutView="100" workbookViewId="0">
      <pane ySplit="3" topLeftCell="A4" activePane="bottomLeft" state="frozen"/>
      <selection pane="bottomLeft" activeCell="N62" sqref="N62"/>
    </sheetView>
  </sheetViews>
  <sheetFormatPr defaultColWidth="9.140625" defaultRowHeight="12.75" x14ac:dyDescent="0.2"/>
  <cols>
    <col min="1" max="1" width="3.85546875" style="14" customWidth="1"/>
    <col min="2" max="2" width="22.28515625" style="14" customWidth="1"/>
    <col min="3" max="3" width="20.28515625" style="14" customWidth="1"/>
    <col min="4" max="4" width="8.42578125" style="14" customWidth="1"/>
    <col min="5" max="5" width="9.140625" style="14" hidden="1" customWidth="1"/>
    <col min="6" max="6" width="10.85546875" style="14" hidden="1" customWidth="1"/>
    <col min="7" max="7" width="9.42578125" style="14" hidden="1" customWidth="1"/>
    <col min="8" max="8" width="8.85546875" style="14" hidden="1" customWidth="1"/>
    <col min="9" max="9" width="11.85546875" style="14" hidden="1" customWidth="1"/>
    <col min="10" max="10" width="7.140625" style="14" hidden="1" customWidth="1"/>
    <col min="11" max="11" width="13.140625" style="14" hidden="1" customWidth="1"/>
    <col min="12" max="12" width="13.85546875" style="14" hidden="1" customWidth="1"/>
    <col min="13" max="14" width="10.7109375" style="14" customWidth="1"/>
    <col min="15" max="15" width="11.42578125" style="14" customWidth="1"/>
    <col min="16" max="16" width="11.140625" style="14" customWidth="1"/>
    <col min="17" max="17" width="0.140625" style="14" hidden="1" customWidth="1"/>
    <col min="18" max="18" width="7.140625" style="14" customWidth="1"/>
    <col min="19" max="19" width="20.28515625" style="14" customWidth="1"/>
    <col min="20" max="20" width="12" style="14" customWidth="1"/>
    <col min="21" max="21" width="17.140625" style="14" customWidth="1"/>
    <col min="22" max="22" width="6.28515625" style="14" customWidth="1"/>
    <col min="23" max="23" width="8.7109375" style="14" customWidth="1"/>
    <col min="24" max="24" width="8.140625" style="14" customWidth="1"/>
    <col min="25" max="35" width="9.140625" style="14" customWidth="1"/>
    <col min="36" max="36" width="16.140625" style="14" customWidth="1"/>
    <col min="37" max="49" width="9.140625" style="14" customWidth="1"/>
    <col min="50" max="16384" width="9.140625" style="14"/>
  </cols>
  <sheetData>
    <row r="1" spans="1:24" ht="31.5" customHeight="1" x14ac:dyDescent="0.2">
      <c r="A1" s="425" t="s">
        <v>718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5"/>
      <c r="S1" s="425"/>
      <c r="T1" s="425"/>
      <c r="U1" s="425"/>
      <c r="V1" s="6"/>
    </row>
    <row r="2" spans="1:24" s="7" customFormat="1" ht="34.5" customHeight="1" x14ac:dyDescent="0.2">
      <c r="A2" s="159" t="s">
        <v>256</v>
      </c>
      <c r="B2" s="159" t="s">
        <v>4</v>
      </c>
      <c r="C2" s="159" t="s">
        <v>2</v>
      </c>
      <c r="D2" s="159" t="s">
        <v>6</v>
      </c>
      <c r="E2" s="314"/>
      <c r="F2" s="314"/>
      <c r="G2" s="314"/>
      <c r="H2" s="314"/>
      <c r="I2" s="314"/>
      <c r="J2" s="314"/>
      <c r="K2" s="314"/>
      <c r="L2" s="314"/>
      <c r="M2" s="159" t="s">
        <v>17</v>
      </c>
      <c r="N2" s="159" t="s">
        <v>19</v>
      </c>
      <c r="O2" s="159" t="s">
        <v>18</v>
      </c>
      <c r="P2" s="159" t="s">
        <v>20</v>
      </c>
      <c r="Q2" s="159" t="s">
        <v>1</v>
      </c>
      <c r="R2" s="159" t="s">
        <v>21</v>
      </c>
      <c r="S2" s="159" t="s">
        <v>3</v>
      </c>
      <c r="T2" s="159" t="s">
        <v>0</v>
      </c>
      <c r="U2" s="159" t="s">
        <v>9</v>
      </c>
      <c r="V2" s="20"/>
      <c r="W2" s="20"/>
      <c r="X2" s="20"/>
    </row>
    <row r="3" spans="1:24" s="7" customFormat="1" ht="15.75" customHeight="1" x14ac:dyDescent="0.2">
      <c r="A3" s="314">
        <v>1</v>
      </c>
      <c r="B3" s="314">
        <v>2</v>
      </c>
      <c r="C3" s="314">
        <v>3</v>
      </c>
      <c r="D3" s="314">
        <v>4</v>
      </c>
      <c r="E3" s="314" t="s">
        <v>7</v>
      </c>
      <c r="F3" s="314" t="s">
        <v>112</v>
      </c>
      <c r="G3" s="314" t="s">
        <v>100</v>
      </c>
      <c r="H3" s="314" t="s">
        <v>113</v>
      </c>
      <c r="I3" s="314" t="s">
        <v>79</v>
      </c>
      <c r="J3" s="314" t="s">
        <v>114</v>
      </c>
      <c r="K3" s="314" t="s">
        <v>23</v>
      </c>
      <c r="L3" s="314" t="s">
        <v>16</v>
      </c>
      <c r="M3" s="314">
        <v>5</v>
      </c>
      <c r="N3" s="314">
        <v>6</v>
      </c>
      <c r="O3" s="314">
        <v>7</v>
      </c>
      <c r="P3" s="314">
        <v>8</v>
      </c>
      <c r="Q3" s="314"/>
      <c r="R3" s="314">
        <v>9</v>
      </c>
      <c r="S3" s="314">
        <v>10</v>
      </c>
      <c r="T3" s="314">
        <v>11</v>
      </c>
      <c r="U3" s="314">
        <v>12</v>
      </c>
      <c r="V3" s="20"/>
      <c r="W3" s="20"/>
      <c r="X3" s="20"/>
    </row>
    <row r="4" spans="1:24" s="8" customFormat="1" x14ac:dyDescent="0.2">
      <c r="A4" s="371" t="s">
        <v>415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3"/>
      <c r="V4" s="14"/>
      <c r="W4" s="14"/>
      <c r="X4" s="14"/>
    </row>
    <row r="5" spans="1:24" s="9" customFormat="1" ht="22.5" x14ac:dyDescent="0.2">
      <c r="A5" s="363">
        <v>1</v>
      </c>
      <c r="B5" s="363" t="s">
        <v>421</v>
      </c>
      <c r="C5" s="303" t="s">
        <v>536</v>
      </c>
      <c r="D5" s="302" t="s">
        <v>23</v>
      </c>
      <c r="E5" s="302"/>
      <c r="F5" s="302"/>
      <c r="G5" s="302"/>
      <c r="H5" s="302"/>
      <c r="I5" s="302"/>
      <c r="J5" s="302"/>
      <c r="K5" s="302"/>
      <c r="L5" s="302"/>
      <c r="M5" s="315">
        <v>0</v>
      </c>
      <c r="N5" s="315">
        <v>0</v>
      </c>
      <c r="O5" s="302">
        <v>30.405000000000001</v>
      </c>
      <c r="P5" s="315">
        <v>0</v>
      </c>
      <c r="Q5" s="302"/>
      <c r="R5" s="302">
        <v>99</v>
      </c>
      <c r="S5" s="173" t="s">
        <v>537</v>
      </c>
      <c r="T5" s="303" t="s">
        <v>538</v>
      </c>
      <c r="U5" s="302"/>
      <c r="V5" s="22"/>
      <c r="W5" s="22"/>
      <c r="X5" s="22"/>
    </row>
    <row r="6" spans="1:24" s="15" customFormat="1" ht="24" customHeight="1" x14ac:dyDescent="0.2">
      <c r="A6" s="364"/>
      <c r="B6" s="364"/>
      <c r="C6" s="303" t="s">
        <v>161</v>
      </c>
      <c r="D6" s="303" t="s">
        <v>23</v>
      </c>
      <c r="E6" s="303"/>
      <c r="F6" s="303"/>
      <c r="G6" s="303"/>
      <c r="H6" s="303"/>
      <c r="I6" s="303"/>
      <c r="J6" s="303"/>
      <c r="K6" s="303"/>
      <c r="L6" s="303"/>
      <c r="M6" s="152">
        <v>50</v>
      </c>
      <c r="N6" s="152">
        <v>0</v>
      </c>
      <c r="O6" s="152">
        <v>50</v>
      </c>
      <c r="P6" s="152">
        <v>0</v>
      </c>
      <c r="Q6" s="303"/>
      <c r="R6" s="303">
        <v>99</v>
      </c>
      <c r="S6" s="303" t="s">
        <v>119</v>
      </c>
      <c r="T6" s="303" t="s">
        <v>162</v>
      </c>
      <c r="U6" s="162"/>
      <c r="V6" s="21" t="s">
        <v>313</v>
      </c>
      <c r="W6" s="21"/>
      <c r="X6" s="21"/>
    </row>
    <row r="7" spans="1:24" s="229" customFormat="1" ht="14.25" hidden="1" customHeight="1" x14ac:dyDescent="0.2">
      <c r="A7" s="364"/>
      <c r="B7" s="364"/>
      <c r="C7" s="358"/>
      <c r="D7" s="358"/>
      <c r="E7" s="302"/>
      <c r="F7" s="302"/>
      <c r="G7" s="302"/>
      <c r="H7" s="302"/>
      <c r="I7" s="302"/>
      <c r="J7" s="302"/>
      <c r="K7" s="302"/>
      <c r="L7" s="302"/>
      <c r="M7" s="385"/>
      <c r="N7" s="385"/>
      <c r="O7" s="385"/>
      <c r="P7" s="385"/>
      <c r="Q7" s="331"/>
      <c r="R7" s="461"/>
      <c r="S7" s="462"/>
      <c r="T7" s="462"/>
      <c r="U7" s="463"/>
      <c r="V7" s="228"/>
      <c r="W7" s="228"/>
      <c r="X7" s="228"/>
    </row>
    <row r="8" spans="1:24" s="229" customFormat="1" ht="12.75" hidden="1" customHeight="1" x14ac:dyDescent="0.2">
      <c r="A8" s="364"/>
      <c r="B8" s="364"/>
      <c r="C8" s="358"/>
      <c r="D8" s="358"/>
      <c r="E8" s="302"/>
      <c r="F8" s="302"/>
      <c r="G8" s="302"/>
      <c r="H8" s="302"/>
      <c r="I8" s="302"/>
      <c r="J8" s="302"/>
      <c r="K8" s="302"/>
      <c r="L8" s="302"/>
      <c r="M8" s="385"/>
      <c r="N8" s="385"/>
      <c r="O8" s="385"/>
      <c r="P8" s="385"/>
      <c r="Q8" s="331"/>
      <c r="R8" s="461"/>
      <c r="S8" s="462"/>
      <c r="T8" s="462"/>
      <c r="U8" s="463"/>
      <c r="V8" s="228"/>
      <c r="W8" s="228"/>
      <c r="X8" s="228"/>
    </row>
    <row r="9" spans="1:24" s="8" customFormat="1" ht="0.75" customHeight="1" x14ac:dyDescent="0.2">
      <c r="A9" s="375"/>
      <c r="B9" s="375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15"/>
      <c r="N9" s="315"/>
      <c r="O9" s="315"/>
      <c r="P9" s="315"/>
      <c r="Q9" s="331"/>
      <c r="R9" s="331"/>
      <c r="S9" s="332"/>
      <c r="T9" s="290"/>
      <c r="U9" s="333"/>
      <c r="V9" s="14"/>
      <c r="W9" s="14"/>
      <c r="X9" s="14"/>
    </row>
    <row r="10" spans="1:24" s="8" customFormat="1" ht="45" x14ac:dyDescent="0.2">
      <c r="A10" s="308">
        <v>2</v>
      </c>
      <c r="B10" s="308" t="s">
        <v>684</v>
      </c>
      <c r="C10" s="303" t="s">
        <v>685</v>
      </c>
      <c r="D10" s="303" t="s">
        <v>687</v>
      </c>
      <c r="E10" s="303"/>
      <c r="F10" s="303"/>
      <c r="G10" s="303"/>
      <c r="H10" s="303"/>
      <c r="I10" s="303"/>
      <c r="J10" s="303"/>
      <c r="K10" s="303"/>
      <c r="L10" s="303"/>
      <c r="M10" s="303">
        <v>100</v>
      </c>
      <c r="N10" s="303">
        <v>0</v>
      </c>
      <c r="O10" s="303">
        <v>99.899000000000001</v>
      </c>
      <c r="P10" s="303">
        <v>0.10100000000000001</v>
      </c>
      <c r="Q10" s="303"/>
      <c r="R10" s="345">
        <v>99</v>
      </c>
      <c r="S10" s="303" t="s">
        <v>686</v>
      </c>
      <c r="T10" s="303" t="s">
        <v>688</v>
      </c>
      <c r="U10" s="346"/>
      <c r="V10" s="14"/>
      <c r="W10" s="14"/>
      <c r="X10" s="14"/>
    </row>
    <row r="11" spans="1:24" s="229" customFormat="1" ht="0.75" customHeight="1" x14ac:dyDescent="0.2">
      <c r="A11" s="361">
        <v>3</v>
      </c>
      <c r="B11" s="363" t="s">
        <v>422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08"/>
      <c r="N11" s="208"/>
      <c r="O11" s="208"/>
      <c r="P11" s="208"/>
      <c r="Q11" s="103"/>
      <c r="R11" s="103"/>
      <c r="S11" s="291"/>
      <c r="T11" s="295"/>
      <c r="U11" s="296"/>
      <c r="V11" s="228" t="s">
        <v>313</v>
      </c>
      <c r="W11" s="228"/>
      <c r="X11" s="228"/>
    </row>
    <row r="12" spans="1:24" s="8" customFormat="1" ht="18" hidden="1" customHeight="1" x14ac:dyDescent="0.2">
      <c r="A12" s="362"/>
      <c r="B12" s="364"/>
      <c r="C12" s="312"/>
      <c r="D12" s="302"/>
      <c r="E12" s="302"/>
      <c r="F12" s="302"/>
      <c r="G12" s="302"/>
      <c r="H12" s="302"/>
      <c r="I12" s="302"/>
      <c r="J12" s="302"/>
      <c r="K12" s="302"/>
      <c r="L12" s="302"/>
      <c r="M12" s="311"/>
      <c r="N12" s="315"/>
      <c r="O12" s="311"/>
      <c r="P12" s="311"/>
      <c r="Q12" s="331"/>
      <c r="R12" s="287"/>
      <c r="S12" s="288"/>
      <c r="T12" s="290"/>
      <c r="U12" s="289"/>
      <c r="V12" s="14" t="s">
        <v>313</v>
      </c>
      <c r="W12" s="14"/>
      <c r="X12" s="14"/>
    </row>
    <row r="13" spans="1:24" s="8" customFormat="1" ht="22.5" customHeight="1" x14ac:dyDescent="0.2">
      <c r="A13" s="362"/>
      <c r="B13" s="364"/>
      <c r="C13" s="312" t="s">
        <v>347</v>
      </c>
      <c r="D13" s="302" t="s">
        <v>23</v>
      </c>
      <c r="E13" s="302"/>
      <c r="F13" s="302"/>
      <c r="G13" s="302"/>
      <c r="H13" s="302"/>
      <c r="I13" s="302"/>
      <c r="J13" s="302"/>
      <c r="K13" s="302"/>
      <c r="L13" s="302"/>
      <c r="M13" s="311">
        <v>0</v>
      </c>
      <c r="N13" s="315">
        <v>0</v>
      </c>
      <c r="O13" s="311">
        <v>235.28800000000001</v>
      </c>
      <c r="P13" s="311">
        <v>0</v>
      </c>
      <c r="Q13" s="302"/>
      <c r="R13" s="312">
        <v>99</v>
      </c>
      <c r="S13" s="313" t="s">
        <v>676</v>
      </c>
      <c r="T13" s="217" t="s">
        <v>533</v>
      </c>
      <c r="U13" s="328"/>
      <c r="V13" s="14"/>
      <c r="W13" s="14"/>
      <c r="X13" s="14"/>
    </row>
    <row r="14" spans="1:24" s="229" customFormat="1" hidden="1" x14ac:dyDescent="0.2">
      <c r="A14" s="374"/>
      <c r="B14" s="375"/>
      <c r="C14" s="14"/>
      <c r="D14" s="14"/>
      <c r="E14" s="302"/>
      <c r="F14" s="302"/>
      <c r="G14" s="302"/>
      <c r="H14" s="302"/>
      <c r="I14" s="302"/>
      <c r="J14" s="302"/>
      <c r="K14" s="302"/>
      <c r="L14" s="302"/>
      <c r="M14" s="14"/>
      <c r="N14" s="14"/>
      <c r="O14" s="14"/>
      <c r="P14" s="14"/>
      <c r="Q14" s="14"/>
      <c r="R14" s="14"/>
      <c r="S14" s="14"/>
      <c r="T14" s="45"/>
      <c r="U14" s="328"/>
      <c r="V14" s="228" t="s">
        <v>313</v>
      </c>
      <c r="W14" s="228"/>
      <c r="X14" s="228"/>
    </row>
    <row r="15" spans="1:24" s="229" customFormat="1" hidden="1" x14ac:dyDescent="0.2">
      <c r="A15" s="361"/>
      <c r="B15" s="363"/>
      <c r="C15" s="313"/>
      <c r="D15" s="302"/>
      <c r="E15" s="302"/>
      <c r="F15" s="302"/>
      <c r="G15" s="302"/>
      <c r="H15" s="302"/>
      <c r="I15" s="302"/>
      <c r="J15" s="302"/>
      <c r="K15" s="302"/>
      <c r="L15" s="302"/>
      <c r="M15" s="311"/>
      <c r="N15" s="315"/>
      <c r="O15" s="311"/>
      <c r="P15" s="311"/>
      <c r="Q15" s="302"/>
      <c r="R15" s="312"/>
      <c r="S15" s="313"/>
      <c r="T15" s="17"/>
      <c r="U15" s="328"/>
      <c r="V15" s="228"/>
      <c r="W15" s="228"/>
      <c r="X15" s="228"/>
    </row>
    <row r="16" spans="1:24" s="229" customFormat="1" hidden="1" x14ac:dyDescent="0.2">
      <c r="A16" s="374"/>
      <c r="B16" s="375"/>
      <c r="C16" s="313"/>
      <c r="D16" s="305"/>
      <c r="E16" s="302"/>
      <c r="F16" s="302"/>
      <c r="G16" s="302"/>
      <c r="H16" s="302"/>
      <c r="I16" s="302"/>
      <c r="J16" s="302"/>
      <c r="K16" s="302"/>
      <c r="L16" s="302"/>
      <c r="M16" s="311"/>
      <c r="N16" s="311"/>
      <c r="O16" s="311"/>
      <c r="P16" s="311"/>
      <c r="Q16" s="302"/>
      <c r="R16" s="312"/>
      <c r="S16" s="313"/>
      <c r="T16" s="17"/>
      <c r="U16" s="328"/>
      <c r="V16" s="228"/>
      <c r="W16" s="228"/>
      <c r="X16" s="228"/>
    </row>
    <row r="17" spans="1:50" s="8" customFormat="1" ht="33.75" x14ac:dyDescent="0.2">
      <c r="A17" s="361">
        <v>4</v>
      </c>
      <c r="B17" s="363" t="s">
        <v>423</v>
      </c>
      <c r="C17" s="303" t="s">
        <v>339</v>
      </c>
      <c r="D17" s="303" t="s">
        <v>23</v>
      </c>
      <c r="E17" s="160">
        <v>50</v>
      </c>
      <c r="F17" s="303">
        <v>0</v>
      </c>
      <c r="G17" s="303"/>
      <c r="H17" s="303"/>
      <c r="I17" s="303"/>
      <c r="J17" s="303">
        <v>99</v>
      </c>
      <c r="K17" s="303" t="s">
        <v>67</v>
      </c>
      <c r="L17" s="303" t="s">
        <v>340</v>
      </c>
      <c r="M17" s="152">
        <v>50</v>
      </c>
      <c r="N17" s="152">
        <v>0</v>
      </c>
      <c r="O17" s="152">
        <v>50</v>
      </c>
      <c r="P17" s="152">
        <v>0</v>
      </c>
      <c r="Q17" s="303"/>
      <c r="R17" s="303">
        <v>99</v>
      </c>
      <c r="S17" s="303" t="s">
        <v>67</v>
      </c>
      <c r="T17" s="303" t="s">
        <v>340</v>
      </c>
      <c r="U17" s="328"/>
      <c r="V17" s="14"/>
      <c r="W17" s="14"/>
      <c r="X17" s="14"/>
    </row>
    <row r="18" spans="1:50" s="8" customFormat="1" ht="22.5" x14ac:dyDescent="0.2">
      <c r="A18" s="362"/>
      <c r="B18" s="364"/>
      <c r="C18" s="318" t="s">
        <v>341</v>
      </c>
      <c r="D18" s="303" t="s">
        <v>23</v>
      </c>
      <c r="E18" s="160">
        <v>50</v>
      </c>
      <c r="F18" s="303"/>
      <c r="G18" s="303"/>
      <c r="H18" s="303"/>
      <c r="I18" s="303"/>
      <c r="J18" s="303">
        <v>0</v>
      </c>
      <c r="K18" s="303"/>
      <c r="L18" s="303" t="s">
        <v>342</v>
      </c>
      <c r="M18" s="152">
        <v>50</v>
      </c>
      <c r="N18" s="152">
        <v>0</v>
      </c>
      <c r="O18" s="152">
        <v>0</v>
      </c>
      <c r="P18" s="152">
        <v>0</v>
      </c>
      <c r="Q18" s="303"/>
      <c r="R18" s="303"/>
      <c r="S18" s="303"/>
      <c r="T18" s="303"/>
      <c r="U18" s="328"/>
      <c r="V18" s="14"/>
      <c r="W18" s="14"/>
      <c r="X18" s="14"/>
      <c r="AJ18" s="278" t="s">
        <v>631</v>
      </c>
    </row>
    <row r="19" spans="1:50" s="8" customFormat="1" ht="22.5" x14ac:dyDescent="0.2">
      <c r="A19" s="362"/>
      <c r="B19" s="364"/>
      <c r="C19" s="303" t="s">
        <v>343</v>
      </c>
      <c r="D19" s="303" t="s">
        <v>23</v>
      </c>
      <c r="E19" s="160">
        <v>200</v>
      </c>
      <c r="F19" s="303"/>
      <c r="G19" s="303"/>
      <c r="H19" s="303"/>
      <c r="I19" s="303"/>
      <c r="J19" s="303">
        <v>0</v>
      </c>
      <c r="K19" s="303"/>
      <c r="L19" s="303" t="s">
        <v>342</v>
      </c>
      <c r="M19" s="152">
        <v>200</v>
      </c>
      <c r="N19" s="152">
        <v>0</v>
      </c>
      <c r="O19" s="152">
        <v>0</v>
      </c>
      <c r="P19" s="152">
        <v>0</v>
      </c>
      <c r="Q19" s="303"/>
      <c r="R19" s="303"/>
      <c r="S19" s="303"/>
      <c r="T19" s="303"/>
      <c r="U19" s="328"/>
      <c r="V19" s="14"/>
      <c r="W19" s="14"/>
      <c r="X19" s="14"/>
      <c r="AJ19" s="278" t="s">
        <v>631</v>
      </c>
    </row>
    <row r="20" spans="1:50" s="8" customFormat="1" ht="22.5" x14ac:dyDescent="0.2">
      <c r="A20" s="362"/>
      <c r="B20" s="364"/>
      <c r="C20" s="303" t="s">
        <v>622</v>
      </c>
      <c r="D20" s="302" t="s">
        <v>23</v>
      </c>
      <c r="E20" s="161">
        <v>300</v>
      </c>
      <c r="F20" s="302"/>
      <c r="G20" s="302"/>
      <c r="H20" s="302"/>
      <c r="I20" s="302"/>
      <c r="J20" s="302">
        <v>0</v>
      </c>
      <c r="K20" s="302"/>
      <c r="L20" s="303" t="s">
        <v>342</v>
      </c>
      <c r="M20" s="315">
        <v>300</v>
      </c>
      <c r="N20" s="315">
        <v>0</v>
      </c>
      <c r="O20" s="315">
        <v>0</v>
      </c>
      <c r="P20" s="315">
        <v>0</v>
      </c>
      <c r="Q20" s="302"/>
      <c r="R20" s="302"/>
      <c r="S20" s="302"/>
      <c r="T20" s="303"/>
      <c r="U20" s="328"/>
      <c r="V20" s="14"/>
      <c r="W20" s="14"/>
      <c r="X20" s="14"/>
      <c r="AJ20" s="278" t="s">
        <v>631</v>
      </c>
    </row>
    <row r="21" spans="1:50" s="8" customFormat="1" ht="22.5" x14ac:dyDescent="0.2">
      <c r="A21" s="374"/>
      <c r="B21" s="375"/>
      <c r="C21" s="303" t="s">
        <v>345</v>
      </c>
      <c r="D21" s="302" t="s">
        <v>23</v>
      </c>
      <c r="E21" s="161">
        <v>25</v>
      </c>
      <c r="F21" s="302">
        <v>0</v>
      </c>
      <c r="G21" s="302">
        <v>21.1</v>
      </c>
      <c r="H21" s="302">
        <v>3.9</v>
      </c>
      <c r="I21" s="302"/>
      <c r="J21" s="302">
        <v>99</v>
      </c>
      <c r="K21" s="303" t="s">
        <v>67</v>
      </c>
      <c r="L21" s="17" t="s">
        <v>346</v>
      </c>
      <c r="M21" s="315">
        <v>25</v>
      </c>
      <c r="N21" s="315">
        <v>0</v>
      </c>
      <c r="O21" s="315">
        <v>21.1</v>
      </c>
      <c r="P21" s="315">
        <v>3.9</v>
      </c>
      <c r="Q21" s="302"/>
      <c r="R21" s="302">
        <v>99</v>
      </c>
      <c r="S21" s="303" t="s">
        <v>67</v>
      </c>
      <c r="T21" s="17" t="s">
        <v>346</v>
      </c>
      <c r="U21" s="328"/>
      <c r="V21" s="14"/>
      <c r="W21" s="14"/>
      <c r="X21" s="14"/>
    </row>
    <row r="22" spans="1:50" s="8" customFormat="1" ht="22.5" x14ac:dyDescent="0.2">
      <c r="A22" s="361">
        <v>5</v>
      </c>
      <c r="B22" s="363" t="s">
        <v>424</v>
      </c>
      <c r="C22" s="341" t="s">
        <v>254</v>
      </c>
      <c r="D22" s="340" t="s">
        <v>23</v>
      </c>
      <c r="E22" s="342"/>
      <c r="F22" s="342"/>
      <c r="G22" s="342"/>
      <c r="H22" s="342"/>
      <c r="I22" s="342"/>
      <c r="J22" s="342"/>
      <c r="K22" s="342"/>
      <c r="L22" s="342"/>
      <c r="M22" s="344">
        <v>62.14</v>
      </c>
      <c r="N22" s="344">
        <v>0</v>
      </c>
      <c r="O22" s="344">
        <v>62.14</v>
      </c>
      <c r="P22" s="344">
        <v>0</v>
      </c>
      <c r="Q22" s="40"/>
      <c r="R22" s="40"/>
      <c r="S22" s="40"/>
      <c r="T22" s="40"/>
      <c r="U22" s="343"/>
      <c r="V22" s="14" t="s">
        <v>332</v>
      </c>
      <c r="W22" s="14"/>
      <c r="X22" s="14"/>
      <c r="AA22" s="422" t="s">
        <v>481</v>
      </c>
      <c r="AB22" s="432" t="s">
        <v>530</v>
      </c>
      <c r="AC22" s="433"/>
      <c r="AX22" s="434"/>
    </row>
    <row r="23" spans="1:50" s="8" customFormat="1" ht="22.5" x14ac:dyDescent="0.2">
      <c r="A23" s="374"/>
      <c r="B23" s="375"/>
      <c r="C23" s="341" t="s">
        <v>255</v>
      </c>
      <c r="D23" s="340" t="s">
        <v>23</v>
      </c>
      <c r="E23" s="342"/>
      <c r="F23" s="342"/>
      <c r="G23" s="342"/>
      <c r="H23" s="342"/>
      <c r="I23" s="342"/>
      <c r="J23" s="342"/>
      <c r="K23" s="342"/>
      <c r="L23" s="342"/>
      <c r="M23" s="344">
        <v>50.09</v>
      </c>
      <c r="N23" s="344">
        <v>0</v>
      </c>
      <c r="O23" s="344">
        <v>50.74</v>
      </c>
      <c r="P23" s="344">
        <v>0</v>
      </c>
      <c r="Q23" s="40"/>
      <c r="R23" s="40"/>
      <c r="S23" s="167"/>
      <c r="T23" s="40"/>
      <c r="U23" s="343"/>
      <c r="V23" s="14" t="s">
        <v>332</v>
      </c>
      <c r="W23" s="14"/>
      <c r="X23" s="14"/>
      <c r="AA23" s="422"/>
      <c r="AB23" s="40" t="s">
        <v>531</v>
      </c>
      <c r="AX23" s="434"/>
    </row>
    <row r="24" spans="1:50" s="8" customFormat="1" ht="33.75" x14ac:dyDescent="0.2">
      <c r="A24" s="306">
        <v>6</v>
      </c>
      <c r="B24" s="308" t="s">
        <v>672</v>
      </c>
      <c r="C24" s="313" t="s">
        <v>521</v>
      </c>
      <c r="D24" s="305" t="s">
        <v>23</v>
      </c>
      <c r="E24" s="302"/>
      <c r="F24" s="302"/>
      <c r="G24" s="302"/>
      <c r="H24" s="302"/>
      <c r="I24" s="302"/>
      <c r="J24" s="302"/>
      <c r="K24" s="302"/>
      <c r="L24" s="302"/>
      <c r="M24" s="315">
        <v>0</v>
      </c>
      <c r="N24" s="315">
        <v>0</v>
      </c>
      <c r="O24" s="315">
        <v>99.527000000000001</v>
      </c>
      <c r="P24" s="315">
        <v>0</v>
      </c>
      <c r="Q24" s="40"/>
      <c r="R24" s="40" t="s">
        <v>522</v>
      </c>
      <c r="S24" s="40" t="s">
        <v>677</v>
      </c>
      <c r="T24" s="17" t="s">
        <v>524</v>
      </c>
      <c r="U24" s="313"/>
      <c r="V24" s="14"/>
      <c r="W24" s="14"/>
      <c r="X24" s="14"/>
      <c r="AA24" s="216"/>
    </row>
    <row r="25" spans="1:50" s="8" customFormat="1" ht="78.75" x14ac:dyDescent="0.2">
      <c r="A25" s="358">
        <v>7</v>
      </c>
      <c r="B25" s="359" t="s">
        <v>612</v>
      </c>
      <c r="C25" s="303" t="s">
        <v>267</v>
      </c>
      <c r="D25" s="302" t="s">
        <v>311</v>
      </c>
      <c r="E25" s="302"/>
      <c r="F25" s="302"/>
      <c r="G25" s="302"/>
      <c r="H25" s="302"/>
      <c r="I25" s="302"/>
      <c r="J25" s="302"/>
      <c r="K25" s="302"/>
      <c r="L25" s="302"/>
      <c r="M25" s="315">
        <v>140</v>
      </c>
      <c r="N25" s="315" t="s">
        <v>308</v>
      </c>
      <c r="O25" s="315" t="s">
        <v>308</v>
      </c>
      <c r="P25" s="315" t="s">
        <v>308</v>
      </c>
      <c r="Q25" s="40"/>
      <c r="R25" s="40" t="s">
        <v>522</v>
      </c>
      <c r="S25" s="40" t="s">
        <v>642</v>
      </c>
      <c r="T25" s="17" t="s">
        <v>643</v>
      </c>
      <c r="U25" s="338"/>
      <c r="V25" s="14"/>
      <c r="W25" s="30"/>
      <c r="X25" s="14"/>
    </row>
    <row r="26" spans="1:50" s="8" customFormat="1" ht="22.5" x14ac:dyDescent="0.2">
      <c r="A26" s="358"/>
      <c r="B26" s="359"/>
      <c r="C26" s="303" t="s">
        <v>268</v>
      </c>
      <c r="D26" s="302" t="s">
        <v>311</v>
      </c>
      <c r="E26" s="302"/>
      <c r="F26" s="302"/>
      <c r="G26" s="302"/>
      <c r="H26" s="302"/>
      <c r="I26" s="302"/>
      <c r="J26" s="302"/>
      <c r="K26" s="302"/>
      <c r="L26" s="302"/>
      <c r="M26" s="315">
        <v>39.4</v>
      </c>
      <c r="N26" s="315">
        <v>0</v>
      </c>
      <c r="O26" s="315">
        <v>0</v>
      </c>
      <c r="P26" s="315">
        <v>0</v>
      </c>
      <c r="Q26" s="40"/>
      <c r="R26" s="40" t="s">
        <v>522</v>
      </c>
      <c r="S26" s="40" t="s">
        <v>172</v>
      </c>
      <c r="T26" s="17"/>
      <c r="U26" s="338"/>
      <c r="V26" s="14"/>
      <c r="W26" s="14"/>
      <c r="X26" s="14"/>
    </row>
    <row r="27" spans="1:50" s="8" customFormat="1" ht="12" customHeight="1" x14ac:dyDescent="0.2">
      <c r="A27" s="358"/>
      <c r="B27" s="359"/>
      <c r="C27" s="359" t="s">
        <v>269</v>
      </c>
      <c r="D27" s="302" t="s">
        <v>311</v>
      </c>
      <c r="E27" s="302"/>
      <c r="F27" s="302"/>
      <c r="G27" s="302"/>
      <c r="H27" s="302"/>
      <c r="I27" s="302"/>
      <c r="J27" s="302"/>
      <c r="K27" s="302"/>
      <c r="L27" s="302"/>
      <c r="M27" s="315">
        <v>102.4</v>
      </c>
      <c r="N27" s="315">
        <v>0</v>
      </c>
      <c r="O27" s="315">
        <v>0</v>
      </c>
      <c r="P27" s="315">
        <v>0</v>
      </c>
      <c r="Q27" s="40"/>
      <c r="R27" s="459" t="s">
        <v>522</v>
      </c>
      <c r="S27" s="459" t="s">
        <v>642</v>
      </c>
      <c r="T27" s="444" t="s">
        <v>643</v>
      </c>
      <c r="U27" s="418"/>
      <c r="V27" s="14"/>
      <c r="W27" s="14"/>
      <c r="X27" s="14"/>
    </row>
    <row r="28" spans="1:50" s="8" customFormat="1" ht="12.75" customHeight="1" x14ac:dyDescent="0.2">
      <c r="A28" s="358"/>
      <c r="B28" s="359"/>
      <c r="C28" s="359"/>
      <c r="D28" s="302" t="s">
        <v>23</v>
      </c>
      <c r="E28" s="302"/>
      <c r="F28" s="302"/>
      <c r="G28" s="302"/>
      <c r="H28" s="302"/>
      <c r="I28" s="302"/>
      <c r="J28" s="302"/>
      <c r="K28" s="302"/>
      <c r="L28" s="302"/>
      <c r="M28" s="315">
        <v>168.5</v>
      </c>
      <c r="N28" s="315">
        <v>0</v>
      </c>
      <c r="O28" s="315">
        <v>0</v>
      </c>
      <c r="P28" s="315">
        <v>0</v>
      </c>
      <c r="Q28" s="40"/>
      <c r="R28" s="460"/>
      <c r="S28" s="460"/>
      <c r="T28" s="445"/>
      <c r="U28" s="419"/>
      <c r="V28" s="14"/>
      <c r="W28" s="14"/>
      <c r="X28" s="14"/>
    </row>
    <row r="29" spans="1:50" s="8" customFormat="1" ht="22.5" x14ac:dyDescent="0.2">
      <c r="A29" s="358"/>
      <c r="B29" s="359"/>
      <c r="C29" s="303" t="s">
        <v>358</v>
      </c>
      <c r="D29" s="302" t="s">
        <v>142</v>
      </c>
      <c r="E29" s="302"/>
      <c r="F29" s="302"/>
      <c r="G29" s="302"/>
      <c r="H29" s="302"/>
      <c r="I29" s="302"/>
      <c r="J29" s="302"/>
      <c r="K29" s="302"/>
      <c r="L29" s="302"/>
      <c r="M29" s="315">
        <v>145</v>
      </c>
      <c r="N29" s="315">
        <v>0</v>
      </c>
      <c r="O29" s="315">
        <v>0</v>
      </c>
      <c r="P29" s="315">
        <v>0</v>
      </c>
      <c r="Q29" s="40"/>
      <c r="R29" s="40" t="s">
        <v>522</v>
      </c>
      <c r="S29" s="40" t="s">
        <v>452</v>
      </c>
      <c r="T29" s="17" t="s">
        <v>644</v>
      </c>
      <c r="U29" s="338"/>
      <c r="V29" s="14"/>
      <c r="W29" s="14"/>
      <c r="X29" s="14"/>
    </row>
    <row r="30" spans="1:50" s="229" customFormat="1" ht="18" hidden="1" customHeight="1" x14ac:dyDescent="0.2">
      <c r="A30" s="358">
        <v>8</v>
      </c>
      <c r="B30" s="359" t="s">
        <v>180</v>
      </c>
      <c r="C30" s="303"/>
      <c r="D30" s="302"/>
      <c r="E30" s="302"/>
      <c r="F30" s="302"/>
      <c r="G30" s="302"/>
      <c r="H30" s="302"/>
      <c r="I30" s="302"/>
      <c r="J30" s="302"/>
      <c r="K30" s="302"/>
      <c r="L30" s="302"/>
      <c r="M30" s="315"/>
      <c r="N30" s="315"/>
      <c r="O30" s="315"/>
      <c r="P30" s="315"/>
      <c r="Q30" s="40"/>
      <c r="R30" s="40"/>
      <c r="S30" s="40"/>
      <c r="T30" s="17"/>
      <c r="U30" s="338"/>
      <c r="V30" s="228"/>
      <c r="W30" s="228"/>
      <c r="X30" s="228"/>
    </row>
    <row r="31" spans="1:50" s="229" customFormat="1" ht="22.5" hidden="1" customHeight="1" x14ac:dyDescent="0.2">
      <c r="A31" s="358"/>
      <c r="B31" s="359"/>
      <c r="C31" s="303"/>
      <c r="D31" s="302"/>
      <c r="E31" s="302"/>
      <c r="F31" s="302"/>
      <c r="G31" s="302"/>
      <c r="H31" s="302"/>
      <c r="I31" s="302"/>
      <c r="J31" s="302"/>
      <c r="K31" s="302"/>
      <c r="L31" s="302"/>
      <c r="M31" s="315"/>
      <c r="N31" s="315"/>
      <c r="O31" s="315"/>
      <c r="P31" s="315"/>
      <c r="Q31" s="302"/>
      <c r="R31" s="302"/>
      <c r="S31" s="303"/>
      <c r="T31" s="17"/>
      <c r="U31" s="338"/>
      <c r="V31" s="228"/>
      <c r="W31" s="228"/>
      <c r="X31" s="228"/>
    </row>
    <row r="32" spans="1:50" s="8" customFormat="1" ht="56.25" x14ac:dyDescent="0.2">
      <c r="A32" s="358"/>
      <c r="B32" s="359"/>
      <c r="C32" s="303" t="s">
        <v>181</v>
      </c>
      <c r="D32" s="302" t="s">
        <v>23</v>
      </c>
      <c r="E32" s="302"/>
      <c r="F32" s="302"/>
      <c r="G32" s="302"/>
      <c r="H32" s="302"/>
      <c r="I32" s="302"/>
      <c r="J32" s="302"/>
      <c r="K32" s="302"/>
      <c r="L32" s="302"/>
      <c r="M32" s="315">
        <v>0</v>
      </c>
      <c r="N32" s="315">
        <v>0</v>
      </c>
      <c r="O32" s="315">
        <v>56.749000000000002</v>
      </c>
      <c r="P32" s="315">
        <v>0</v>
      </c>
      <c r="Q32" s="302"/>
      <c r="R32" s="302">
        <v>99</v>
      </c>
      <c r="S32" s="303" t="s">
        <v>172</v>
      </c>
      <c r="T32" s="17"/>
      <c r="U32" s="338"/>
      <c r="V32" s="14"/>
      <c r="W32" s="14"/>
      <c r="X32" s="14"/>
    </row>
    <row r="33" spans="1:36" s="8" customFormat="1" ht="22.5" x14ac:dyDescent="0.2">
      <c r="A33" s="358"/>
      <c r="B33" s="359"/>
      <c r="C33" s="303" t="s">
        <v>182</v>
      </c>
      <c r="D33" s="302" t="s">
        <v>23</v>
      </c>
      <c r="E33" s="302"/>
      <c r="F33" s="302"/>
      <c r="G33" s="302"/>
      <c r="H33" s="302"/>
      <c r="I33" s="302"/>
      <c r="J33" s="302"/>
      <c r="K33" s="302"/>
      <c r="L33" s="302"/>
      <c r="M33" s="315">
        <v>0</v>
      </c>
      <c r="N33" s="315">
        <v>0</v>
      </c>
      <c r="O33" s="315">
        <v>66.159000000000006</v>
      </c>
      <c r="P33" s="315">
        <v>0</v>
      </c>
      <c r="Q33" s="302"/>
      <c r="R33" s="302">
        <v>60</v>
      </c>
      <c r="S33" s="303" t="s">
        <v>172</v>
      </c>
      <c r="T33" s="17"/>
      <c r="U33" s="338"/>
      <c r="V33" s="14"/>
      <c r="W33" s="14"/>
      <c r="X33" s="14"/>
    </row>
    <row r="34" spans="1:36" s="8" customFormat="1" hidden="1" x14ac:dyDescent="0.2">
      <c r="A34" s="358"/>
      <c r="B34" s="359"/>
      <c r="C34" s="303"/>
      <c r="D34" s="302"/>
      <c r="E34" s="302"/>
      <c r="F34" s="302"/>
      <c r="G34" s="302"/>
      <c r="H34" s="302"/>
      <c r="I34" s="302"/>
      <c r="J34" s="302"/>
      <c r="K34" s="302"/>
      <c r="L34" s="302"/>
      <c r="M34" s="315"/>
      <c r="N34" s="315"/>
      <c r="O34" s="315"/>
      <c r="P34" s="315"/>
      <c r="Q34" s="302"/>
      <c r="R34" s="302"/>
      <c r="S34" s="303"/>
      <c r="T34" s="17"/>
      <c r="U34" s="338"/>
      <c r="V34" s="14"/>
      <c r="W34" s="14"/>
      <c r="X34" s="14"/>
    </row>
    <row r="35" spans="1:36" s="8" customFormat="1" ht="22.5" x14ac:dyDescent="0.2">
      <c r="A35" s="358"/>
      <c r="B35" s="359"/>
      <c r="C35" s="303" t="s">
        <v>257</v>
      </c>
      <c r="D35" s="302" t="s">
        <v>23</v>
      </c>
      <c r="E35" s="315"/>
      <c r="F35" s="315"/>
      <c r="G35" s="315">
        <v>271</v>
      </c>
      <c r="H35" s="315">
        <v>0</v>
      </c>
      <c r="I35" s="302"/>
      <c r="J35" s="302">
        <v>0</v>
      </c>
      <c r="K35" s="303" t="s">
        <v>258</v>
      </c>
      <c r="L35" s="17" t="s">
        <v>259</v>
      </c>
      <c r="M35" s="315">
        <v>0</v>
      </c>
      <c r="N35" s="315">
        <v>0</v>
      </c>
      <c r="O35" s="315">
        <v>271.459</v>
      </c>
      <c r="P35" s="315">
        <v>0</v>
      </c>
      <c r="Q35" s="302"/>
      <c r="R35" s="302">
        <v>99</v>
      </c>
      <c r="S35" s="303" t="s">
        <v>329</v>
      </c>
      <c r="T35" s="17" t="s">
        <v>259</v>
      </c>
      <c r="U35" s="338"/>
      <c r="V35" s="14"/>
      <c r="W35" s="14"/>
      <c r="X35" s="14"/>
    </row>
    <row r="36" spans="1:36" s="8" customFormat="1" ht="22.5" x14ac:dyDescent="0.2">
      <c r="A36" s="358"/>
      <c r="B36" s="359"/>
      <c r="C36" s="303" t="s">
        <v>260</v>
      </c>
      <c r="D36" s="302" t="s">
        <v>23</v>
      </c>
      <c r="E36" s="315"/>
      <c r="F36" s="315"/>
      <c r="G36" s="315">
        <v>169.71100000000001</v>
      </c>
      <c r="H36" s="315">
        <v>0</v>
      </c>
      <c r="I36" s="302"/>
      <c r="J36" s="302">
        <v>0</v>
      </c>
      <c r="K36" s="303" t="s">
        <v>261</v>
      </c>
      <c r="L36" s="17" t="s">
        <v>262</v>
      </c>
      <c r="M36" s="315">
        <v>0</v>
      </c>
      <c r="N36" s="315">
        <v>0</v>
      </c>
      <c r="O36" s="315">
        <v>169.71100000000001</v>
      </c>
      <c r="P36" s="315">
        <v>0</v>
      </c>
      <c r="Q36" s="302"/>
      <c r="R36" s="302">
        <v>99</v>
      </c>
      <c r="S36" s="303" t="s">
        <v>261</v>
      </c>
      <c r="T36" s="17" t="s">
        <v>262</v>
      </c>
      <c r="U36" s="338"/>
      <c r="V36" s="14"/>
      <c r="W36" s="14"/>
      <c r="X36" s="14"/>
    </row>
    <row r="37" spans="1:36" s="8" customFormat="1" ht="22.5" x14ac:dyDescent="0.2">
      <c r="A37" s="302">
        <v>9</v>
      </c>
      <c r="B37" s="303" t="s">
        <v>658</v>
      </c>
      <c r="C37" s="313" t="s">
        <v>257</v>
      </c>
      <c r="D37" s="305" t="s">
        <v>23</v>
      </c>
      <c r="E37" s="311"/>
      <c r="F37" s="311"/>
      <c r="G37" s="311"/>
      <c r="H37" s="311"/>
      <c r="I37" s="312"/>
      <c r="J37" s="312"/>
      <c r="K37" s="313"/>
      <c r="L37" s="330"/>
      <c r="M37" s="309">
        <v>0</v>
      </c>
      <c r="N37" s="311">
        <v>0</v>
      </c>
      <c r="O37" s="311">
        <v>349.084</v>
      </c>
      <c r="P37" s="311">
        <v>0</v>
      </c>
      <c r="Q37" s="312"/>
      <c r="R37" s="312">
        <v>99</v>
      </c>
      <c r="S37" s="313" t="s">
        <v>587</v>
      </c>
      <c r="T37" s="330" t="s">
        <v>588</v>
      </c>
      <c r="U37" s="328"/>
      <c r="V37" s="14"/>
      <c r="W37" s="14"/>
      <c r="X37" s="14"/>
    </row>
    <row r="38" spans="1:36" s="229" customFormat="1" ht="28.5" hidden="1" customHeight="1" x14ac:dyDescent="0.2">
      <c r="A38" s="361">
        <v>10</v>
      </c>
      <c r="B38" s="363" t="s">
        <v>425</v>
      </c>
      <c r="C38" s="313"/>
      <c r="D38" s="305"/>
      <c r="E38" s="312"/>
      <c r="F38" s="312"/>
      <c r="G38" s="312"/>
      <c r="H38" s="312"/>
      <c r="I38" s="312"/>
      <c r="J38" s="312"/>
      <c r="K38" s="312"/>
      <c r="L38" s="312"/>
      <c r="M38" s="309"/>
      <c r="N38" s="311"/>
      <c r="O38" s="311"/>
      <c r="P38" s="311"/>
      <c r="Q38" s="312"/>
      <c r="R38" s="312"/>
      <c r="S38" s="218"/>
      <c r="T38" s="218"/>
      <c r="U38" s="218"/>
      <c r="V38" s="228" t="s">
        <v>321</v>
      </c>
      <c r="W38" s="228"/>
      <c r="X38" s="228"/>
    </row>
    <row r="39" spans="1:36" s="8" customFormat="1" ht="20.25" customHeight="1" x14ac:dyDescent="0.2">
      <c r="A39" s="362"/>
      <c r="B39" s="364"/>
      <c r="C39" s="363" t="s">
        <v>494</v>
      </c>
      <c r="D39" s="302" t="s">
        <v>311</v>
      </c>
      <c r="E39" s="302"/>
      <c r="F39" s="302"/>
      <c r="G39" s="302"/>
      <c r="H39" s="302"/>
      <c r="I39" s="302"/>
      <c r="J39" s="302"/>
      <c r="K39" s="302"/>
      <c r="L39" s="302"/>
      <c r="M39" s="315">
        <v>315</v>
      </c>
      <c r="N39" s="315">
        <v>0</v>
      </c>
      <c r="O39" s="315">
        <v>0</v>
      </c>
      <c r="P39" s="315">
        <v>0</v>
      </c>
      <c r="Q39" s="302"/>
      <c r="R39" s="361">
        <v>99</v>
      </c>
      <c r="S39" s="361" t="s">
        <v>148</v>
      </c>
      <c r="T39" s="363" t="s">
        <v>149</v>
      </c>
      <c r="U39" s="363" t="s">
        <v>552</v>
      </c>
      <c r="V39" s="14"/>
      <c r="W39" s="14"/>
      <c r="X39" s="14"/>
      <c r="AJ39" s="377"/>
    </row>
    <row r="40" spans="1:36" s="8" customFormat="1" ht="19.5" customHeight="1" x14ac:dyDescent="0.2">
      <c r="A40" s="362"/>
      <c r="B40" s="364"/>
      <c r="C40" s="375"/>
      <c r="D40" s="302" t="s">
        <v>23</v>
      </c>
      <c r="E40" s="302"/>
      <c r="F40" s="302"/>
      <c r="G40" s="302"/>
      <c r="H40" s="302"/>
      <c r="I40" s="302"/>
      <c r="J40" s="302"/>
      <c r="K40" s="302"/>
      <c r="L40" s="302"/>
      <c r="M40" s="315">
        <v>5</v>
      </c>
      <c r="N40" s="315">
        <v>0</v>
      </c>
      <c r="O40" s="315">
        <v>0</v>
      </c>
      <c r="P40" s="315">
        <v>0</v>
      </c>
      <c r="Q40" s="302"/>
      <c r="R40" s="374"/>
      <c r="S40" s="374"/>
      <c r="T40" s="375"/>
      <c r="U40" s="375"/>
      <c r="V40" s="14"/>
      <c r="W40" s="14"/>
      <c r="X40" s="14"/>
      <c r="AJ40" s="377"/>
    </row>
    <row r="41" spans="1:36" s="229" customFormat="1" ht="12.75" hidden="1" customHeight="1" x14ac:dyDescent="0.2">
      <c r="A41" s="362"/>
      <c r="B41" s="364"/>
      <c r="C41" s="303"/>
      <c r="D41" s="302"/>
      <c r="E41" s="302"/>
      <c r="F41" s="302"/>
      <c r="G41" s="302"/>
      <c r="H41" s="302"/>
      <c r="I41" s="302"/>
      <c r="J41" s="302"/>
      <c r="K41" s="302"/>
      <c r="L41" s="302"/>
      <c r="M41" s="315"/>
      <c r="N41" s="315"/>
      <c r="O41" s="315"/>
      <c r="P41" s="315"/>
      <c r="Q41" s="302"/>
      <c r="R41" s="302"/>
      <c r="S41" s="302"/>
      <c r="T41" s="303"/>
      <c r="U41" s="302"/>
      <c r="V41" s="228"/>
      <c r="W41" s="228"/>
      <c r="X41" s="228"/>
    </row>
    <row r="42" spans="1:36" s="8" customFormat="1" hidden="1" x14ac:dyDescent="0.2">
      <c r="A42" s="362"/>
      <c r="B42" s="364"/>
      <c r="C42" s="303"/>
      <c r="D42" s="302"/>
      <c r="E42" s="302"/>
      <c r="F42" s="302"/>
      <c r="G42" s="302"/>
      <c r="H42" s="302"/>
      <c r="I42" s="302"/>
      <c r="J42" s="302"/>
      <c r="K42" s="302"/>
      <c r="L42" s="302"/>
      <c r="M42" s="315"/>
      <c r="N42" s="315"/>
      <c r="O42" s="315"/>
      <c r="P42" s="315"/>
      <c r="Q42" s="302"/>
      <c r="R42" s="302"/>
      <c r="S42" s="302"/>
      <c r="T42" s="303"/>
      <c r="U42" s="303"/>
      <c r="V42" s="14"/>
      <c r="W42" s="14"/>
      <c r="X42" s="14"/>
    </row>
    <row r="43" spans="1:36" s="8" customFormat="1" ht="22.5" x14ac:dyDescent="0.2">
      <c r="A43" s="374"/>
      <c r="B43" s="375"/>
      <c r="C43" s="303" t="s">
        <v>265</v>
      </c>
      <c r="D43" s="306" t="s">
        <v>311</v>
      </c>
      <c r="E43" s="302"/>
      <c r="F43" s="302"/>
      <c r="G43" s="302"/>
      <c r="H43" s="302"/>
      <c r="I43" s="302"/>
      <c r="J43" s="302"/>
      <c r="K43" s="302"/>
      <c r="L43" s="302"/>
      <c r="M43" s="315">
        <v>260.5</v>
      </c>
      <c r="N43" s="315">
        <v>0</v>
      </c>
      <c r="O43" s="315">
        <v>260.5</v>
      </c>
      <c r="P43" s="315">
        <v>0</v>
      </c>
      <c r="Q43" s="302"/>
      <c r="R43" s="302"/>
      <c r="S43" s="302" t="s">
        <v>654</v>
      </c>
      <c r="T43" s="17" t="s">
        <v>653</v>
      </c>
      <c r="U43" s="303"/>
      <c r="V43" s="14"/>
      <c r="W43" s="14"/>
      <c r="X43" s="14"/>
    </row>
    <row r="44" spans="1:36" s="224" customFormat="1" hidden="1" x14ac:dyDescent="0.2">
      <c r="A44" s="358">
        <v>11</v>
      </c>
      <c r="B44" s="359" t="s">
        <v>426</v>
      </c>
      <c r="C44" s="14"/>
      <c r="D44" s="14"/>
      <c r="E44" s="302"/>
      <c r="F44" s="302"/>
      <c r="G44" s="302"/>
      <c r="H44" s="302"/>
      <c r="I44" s="302"/>
      <c r="J44" s="302"/>
      <c r="K44" s="302"/>
      <c r="L44" s="302"/>
      <c r="M44" s="14"/>
      <c r="N44" s="14"/>
      <c r="O44" s="14"/>
      <c r="P44" s="14"/>
      <c r="Q44" s="14"/>
      <c r="R44" s="14"/>
      <c r="S44" s="14"/>
      <c r="T44" s="14"/>
      <c r="U44" s="302"/>
      <c r="V44" s="225"/>
      <c r="W44" s="225"/>
      <c r="X44" s="225"/>
    </row>
    <row r="45" spans="1:36" s="224" customFormat="1" ht="29.25" hidden="1" customHeight="1" x14ac:dyDescent="0.2">
      <c r="A45" s="358"/>
      <c r="B45" s="359"/>
      <c r="C45" s="303"/>
      <c r="D45" s="302"/>
      <c r="E45" s="302"/>
      <c r="F45" s="302"/>
      <c r="G45" s="302"/>
      <c r="H45" s="302"/>
      <c r="I45" s="302"/>
      <c r="J45" s="302"/>
      <c r="K45" s="302"/>
      <c r="L45" s="302"/>
      <c r="M45" s="315"/>
      <c r="N45" s="315"/>
      <c r="O45" s="315"/>
      <c r="P45" s="315"/>
      <c r="Q45" s="302"/>
      <c r="R45" s="302"/>
      <c r="S45" s="166"/>
      <c r="T45" s="302"/>
      <c r="U45" s="303"/>
      <c r="V45" s="225"/>
      <c r="W45" s="225"/>
      <c r="X45" s="225"/>
    </row>
    <row r="46" spans="1:36" s="8" customFormat="1" ht="18" hidden="1" customHeight="1" x14ac:dyDescent="0.2">
      <c r="A46" s="358"/>
      <c r="B46" s="359"/>
      <c r="C46" s="359" t="s">
        <v>270</v>
      </c>
      <c r="D46" s="302"/>
      <c r="E46" s="302"/>
      <c r="F46" s="302"/>
      <c r="G46" s="302"/>
      <c r="H46" s="302"/>
      <c r="I46" s="302"/>
      <c r="J46" s="302"/>
      <c r="K46" s="302"/>
      <c r="L46" s="302"/>
      <c r="M46" s="315"/>
      <c r="N46" s="315"/>
      <c r="O46" s="315"/>
      <c r="P46" s="315"/>
      <c r="Q46" s="302"/>
      <c r="R46" s="302"/>
      <c r="S46" s="302"/>
      <c r="T46" s="18"/>
      <c r="U46" s="303"/>
      <c r="V46" s="14"/>
      <c r="W46" s="14"/>
      <c r="X46" s="14"/>
      <c r="AJ46" s="8" t="s">
        <v>659</v>
      </c>
    </row>
    <row r="47" spans="1:36" s="8" customFormat="1" ht="22.5" x14ac:dyDescent="0.2">
      <c r="A47" s="358"/>
      <c r="B47" s="359"/>
      <c r="C47" s="359"/>
      <c r="D47" s="361" t="s">
        <v>311</v>
      </c>
      <c r="E47" s="302"/>
      <c r="F47" s="302"/>
      <c r="G47" s="302"/>
      <c r="H47" s="302"/>
      <c r="I47" s="302"/>
      <c r="J47" s="302"/>
      <c r="K47" s="302"/>
      <c r="L47" s="302"/>
      <c r="M47" s="365">
        <v>656.4</v>
      </c>
      <c r="N47" s="315">
        <v>0</v>
      </c>
      <c r="O47" s="315">
        <v>399.20699999999999</v>
      </c>
      <c r="P47" s="315">
        <v>0</v>
      </c>
      <c r="Q47" s="302"/>
      <c r="R47" s="302">
        <v>30</v>
      </c>
      <c r="S47" s="302" t="s">
        <v>589</v>
      </c>
      <c r="T47" s="303" t="s">
        <v>590</v>
      </c>
      <c r="U47" s="31"/>
      <c r="V47" s="14"/>
      <c r="W47" s="14"/>
      <c r="X47" s="14"/>
    </row>
    <row r="48" spans="1:36" s="8" customFormat="1" ht="22.5" x14ac:dyDescent="0.2">
      <c r="A48" s="358"/>
      <c r="B48" s="359"/>
      <c r="C48" s="359"/>
      <c r="D48" s="374"/>
      <c r="E48" s="302"/>
      <c r="F48" s="302"/>
      <c r="G48" s="302"/>
      <c r="H48" s="302"/>
      <c r="I48" s="302"/>
      <c r="J48" s="302"/>
      <c r="K48" s="302"/>
      <c r="L48" s="302"/>
      <c r="M48" s="367"/>
      <c r="N48" s="315">
        <v>0</v>
      </c>
      <c r="O48" s="315">
        <v>154.26</v>
      </c>
      <c r="P48" s="315">
        <v>0</v>
      </c>
      <c r="Q48" s="302"/>
      <c r="R48" s="18"/>
      <c r="S48" s="302" t="s">
        <v>589</v>
      </c>
      <c r="T48" s="303" t="s">
        <v>163</v>
      </c>
      <c r="U48" s="31"/>
      <c r="V48" s="14"/>
      <c r="W48" s="14"/>
      <c r="X48" s="14"/>
    </row>
    <row r="49" spans="1:36" s="224" customFormat="1" hidden="1" x14ac:dyDescent="0.2">
      <c r="A49" s="358"/>
      <c r="B49" s="359"/>
      <c r="C49" s="14"/>
      <c r="D49" s="14"/>
      <c r="E49" s="302"/>
      <c r="F49" s="302"/>
      <c r="G49" s="302"/>
      <c r="H49" s="302"/>
      <c r="I49" s="302"/>
      <c r="J49" s="302"/>
      <c r="K49" s="302"/>
      <c r="L49" s="302"/>
      <c r="M49" s="14"/>
      <c r="N49" s="14"/>
      <c r="O49" s="14"/>
      <c r="P49" s="14"/>
      <c r="Q49" s="14"/>
      <c r="R49" s="14"/>
      <c r="S49" s="14"/>
      <c r="T49" s="14"/>
      <c r="U49" s="303"/>
      <c r="V49" s="225"/>
      <c r="W49" s="225"/>
      <c r="X49" s="225"/>
    </row>
    <row r="50" spans="1:36" s="224" customFormat="1" ht="56.25" hidden="1" customHeight="1" x14ac:dyDescent="0.2">
      <c r="A50" s="358"/>
      <c r="B50" s="359"/>
      <c r="C50" s="14"/>
      <c r="D50" s="14"/>
      <c r="E50" s="302"/>
      <c r="F50" s="302"/>
      <c r="G50" s="302"/>
      <c r="H50" s="302"/>
      <c r="I50" s="302"/>
      <c r="J50" s="302"/>
      <c r="K50" s="302"/>
      <c r="L50" s="302"/>
      <c r="M50" s="14"/>
      <c r="N50" s="14"/>
      <c r="O50" s="14"/>
      <c r="P50" s="14"/>
      <c r="Q50" s="14"/>
      <c r="R50" s="14"/>
      <c r="S50" s="14"/>
      <c r="T50" s="14"/>
      <c r="U50" s="303"/>
      <c r="V50" s="439" t="s">
        <v>461</v>
      </c>
      <c r="W50" s="440"/>
      <c r="X50" s="225"/>
    </row>
    <row r="51" spans="1:36" s="224" customFormat="1" hidden="1" x14ac:dyDescent="0.2">
      <c r="A51" s="358"/>
      <c r="B51" s="359"/>
      <c r="C51" s="14"/>
      <c r="D51" s="14"/>
      <c r="E51" s="302"/>
      <c r="F51" s="302"/>
      <c r="G51" s="302"/>
      <c r="H51" s="302"/>
      <c r="I51" s="302"/>
      <c r="J51" s="302"/>
      <c r="K51" s="302"/>
      <c r="L51" s="302"/>
      <c r="M51" s="14"/>
      <c r="N51" s="14"/>
      <c r="O51" s="14"/>
      <c r="P51" s="14"/>
      <c r="Q51" s="14"/>
      <c r="R51" s="14"/>
      <c r="S51" s="14"/>
      <c r="T51" s="14"/>
      <c r="U51" s="303"/>
      <c r="V51" s="337"/>
      <c r="W51" s="337"/>
      <c r="X51" s="225"/>
    </row>
    <row r="52" spans="1:36" s="224" customFormat="1" hidden="1" x14ac:dyDescent="0.2">
      <c r="A52" s="358"/>
      <c r="B52" s="359"/>
      <c r="C52" s="14"/>
      <c r="D52" s="14"/>
      <c r="E52" s="302"/>
      <c r="F52" s="302"/>
      <c r="G52" s="302"/>
      <c r="H52" s="302"/>
      <c r="I52" s="302"/>
      <c r="J52" s="302"/>
      <c r="K52" s="302"/>
      <c r="L52" s="302"/>
      <c r="M52" s="14"/>
      <c r="N52" s="14"/>
      <c r="O52" s="14"/>
      <c r="P52" s="14"/>
      <c r="Q52" s="14"/>
      <c r="R52" s="14"/>
      <c r="S52" s="14"/>
      <c r="T52" s="14"/>
      <c r="U52" s="303"/>
      <c r="V52" s="337"/>
      <c r="W52" s="337"/>
      <c r="X52" s="225"/>
    </row>
    <row r="53" spans="1:36" s="224" customFormat="1" hidden="1" x14ac:dyDescent="0.2">
      <c r="A53" s="358"/>
      <c r="B53" s="359"/>
      <c r="C53" s="14"/>
      <c r="D53" s="14"/>
      <c r="E53" s="302"/>
      <c r="F53" s="302"/>
      <c r="G53" s="302"/>
      <c r="H53" s="302"/>
      <c r="I53" s="302"/>
      <c r="J53" s="302"/>
      <c r="K53" s="302"/>
      <c r="L53" s="302"/>
      <c r="M53" s="14"/>
      <c r="N53" s="14"/>
      <c r="O53" s="14"/>
      <c r="P53" s="14"/>
      <c r="Q53" s="14"/>
      <c r="R53" s="14"/>
      <c r="S53" s="14"/>
      <c r="T53" s="14"/>
      <c r="U53" s="303"/>
      <c r="V53" s="337"/>
      <c r="W53" s="337"/>
      <c r="X53" s="225"/>
    </row>
    <row r="54" spans="1:36" s="224" customFormat="1" hidden="1" x14ac:dyDescent="0.2">
      <c r="A54" s="358"/>
      <c r="B54" s="359"/>
      <c r="C54" s="14"/>
      <c r="D54" s="14"/>
      <c r="E54" s="302"/>
      <c r="F54" s="302"/>
      <c r="G54" s="302"/>
      <c r="H54" s="302"/>
      <c r="I54" s="302"/>
      <c r="J54" s="302"/>
      <c r="K54" s="302"/>
      <c r="L54" s="302"/>
      <c r="M54" s="14"/>
      <c r="N54" s="14"/>
      <c r="O54" s="14"/>
      <c r="P54" s="14"/>
      <c r="Q54" s="14"/>
      <c r="R54" s="14"/>
      <c r="S54" s="14"/>
      <c r="T54" s="14"/>
      <c r="U54" s="303"/>
      <c r="V54" s="337"/>
      <c r="W54" s="337"/>
      <c r="X54" s="225"/>
    </row>
    <row r="55" spans="1:36" s="224" customFormat="1" hidden="1" x14ac:dyDescent="0.2">
      <c r="A55" s="358"/>
      <c r="B55" s="359"/>
      <c r="C55" s="14"/>
      <c r="D55" s="14"/>
      <c r="E55" s="302"/>
      <c r="F55" s="302"/>
      <c r="G55" s="302"/>
      <c r="H55" s="302"/>
      <c r="I55" s="302"/>
      <c r="J55" s="302"/>
      <c r="K55" s="302"/>
      <c r="L55" s="302"/>
      <c r="M55" s="14"/>
      <c r="N55" s="14"/>
      <c r="O55" s="14"/>
      <c r="P55" s="14"/>
      <c r="Q55" s="14"/>
      <c r="R55" s="14"/>
      <c r="S55" s="14"/>
      <c r="T55" s="14"/>
      <c r="U55" s="303"/>
      <c r="V55" s="337"/>
      <c r="W55" s="337"/>
      <c r="X55" s="225"/>
    </row>
    <row r="56" spans="1:36" s="224" customFormat="1" hidden="1" x14ac:dyDescent="0.2">
      <c r="A56" s="358"/>
      <c r="B56" s="359"/>
      <c r="C56" s="14"/>
      <c r="D56" s="14"/>
      <c r="E56" s="302"/>
      <c r="F56" s="302"/>
      <c r="G56" s="302"/>
      <c r="H56" s="302"/>
      <c r="I56" s="302"/>
      <c r="J56" s="302"/>
      <c r="K56" s="302"/>
      <c r="L56" s="302"/>
      <c r="M56" s="14"/>
      <c r="N56" s="14"/>
      <c r="O56" s="14"/>
      <c r="P56" s="14"/>
      <c r="Q56" s="14"/>
      <c r="R56" s="14"/>
      <c r="S56" s="14"/>
      <c r="T56" s="14"/>
      <c r="U56" s="303"/>
      <c r="V56" s="337"/>
      <c r="W56" s="337"/>
      <c r="X56" s="225"/>
    </row>
    <row r="57" spans="1:36" s="8" customFormat="1" ht="33.75" x14ac:dyDescent="0.2">
      <c r="A57" s="358"/>
      <c r="B57" s="359"/>
      <c r="C57" s="303" t="s">
        <v>322</v>
      </c>
      <c r="D57" s="302" t="s">
        <v>23</v>
      </c>
      <c r="E57" s="302"/>
      <c r="F57" s="302"/>
      <c r="G57" s="302"/>
      <c r="H57" s="302"/>
      <c r="I57" s="302"/>
      <c r="J57" s="302"/>
      <c r="K57" s="302"/>
      <c r="L57" s="302"/>
      <c r="M57" s="315">
        <v>100</v>
      </c>
      <c r="N57" s="315">
        <v>0</v>
      </c>
      <c r="O57" s="315">
        <v>88.5</v>
      </c>
      <c r="P57" s="315">
        <v>0</v>
      </c>
      <c r="Q57" s="302"/>
      <c r="R57" s="302"/>
      <c r="S57" s="303" t="s">
        <v>337</v>
      </c>
      <c r="T57" s="303" t="s">
        <v>697</v>
      </c>
      <c r="U57" s="303"/>
      <c r="V57" s="14"/>
      <c r="W57" s="14"/>
      <c r="X57" s="14"/>
    </row>
    <row r="58" spans="1:36" s="8" customFormat="1" hidden="1" x14ac:dyDescent="0.2">
      <c r="A58" s="358"/>
      <c r="B58" s="359"/>
      <c r="C58" s="303"/>
      <c r="D58" s="302"/>
      <c r="E58" s="302"/>
      <c r="F58" s="302"/>
      <c r="G58" s="302"/>
      <c r="H58" s="302"/>
      <c r="I58" s="302"/>
      <c r="J58" s="302"/>
      <c r="K58" s="302"/>
      <c r="L58" s="302"/>
      <c r="M58" s="315"/>
      <c r="N58" s="315"/>
      <c r="O58" s="315"/>
      <c r="P58" s="315"/>
      <c r="Q58" s="302"/>
      <c r="R58" s="302"/>
      <c r="S58" s="303"/>
      <c r="T58" s="303"/>
      <c r="U58" s="303"/>
      <c r="V58" s="14"/>
      <c r="W58" s="14"/>
      <c r="X58" s="14"/>
    </row>
    <row r="59" spans="1:36" s="224" customFormat="1" ht="26.25" hidden="1" x14ac:dyDescent="0.4">
      <c r="A59" s="358"/>
      <c r="B59" s="359"/>
      <c r="C59" s="303"/>
      <c r="D59" s="302"/>
      <c r="E59" s="302"/>
      <c r="F59" s="302"/>
      <c r="G59" s="302"/>
      <c r="H59" s="302"/>
      <c r="I59" s="302"/>
      <c r="J59" s="302"/>
      <c r="K59" s="302"/>
      <c r="L59" s="302"/>
      <c r="M59" s="315"/>
      <c r="N59" s="315"/>
      <c r="O59" s="315"/>
      <c r="P59" s="315"/>
      <c r="Q59" s="302"/>
      <c r="R59" s="302"/>
      <c r="S59" s="303"/>
      <c r="T59" s="303"/>
      <c r="U59" s="303"/>
      <c r="V59" s="226"/>
      <c r="W59" s="225"/>
      <c r="X59" s="225"/>
    </row>
    <row r="60" spans="1:36" s="224" customFormat="1" hidden="1" x14ac:dyDescent="0.2">
      <c r="A60" s="307"/>
      <c r="B60" s="307"/>
      <c r="C60" s="14"/>
      <c r="D60" s="14"/>
      <c r="E60" s="307"/>
      <c r="F60" s="307"/>
      <c r="G60" s="307"/>
      <c r="H60" s="307"/>
      <c r="I60" s="307"/>
      <c r="J60" s="307"/>
      <c r="K60" s="307"/>
      <c r="L60" s="307"/>
      <c r="M60" s="14"/>
      <c r="N60" s="14"/>
      <c r="O60" s="14"/>
      <c r="P60" s="14"/>
      <c r="Q60" s="14"/>
      <c r="R60" s="14"/>
      <c r="S60" s="14"/>
      <c r="T60" s="14"/>
      <c r="U60" s="307"/>
      <c r="V60" s="225"/>
      <c r="W60" s="225"/>
      <c r="X60" s="225"/>
    </row>
    <row r="61" spans="1:36" s="224" customFormat="1" ht="23.25" hidden="1" customHeight="1" x14ac:dyDescent="0.2">
      <c r="A61" s="303"/>
      <c r="B61" s="303"/>
      <c r="C61" s="303"/>
      <c r="D61" s="303"/>
      <c r="E61" s="303"/>
      <c r="F61" s="303"/>
      <c r="G61" s="303"/>
      <c r="H61" s="303"/>
      <c r="I61" s="303"/>
      <c r="J61" s="303"/>
      <c r="K61" s="303"/>
      <c r="L61" s="303"/>
      <c r="M61" s="303"/>
      <c r="N61" s="303"/>
      <c r="O61" s="303"/>
      <c r="P61" s="303"/>
      <c r="Q61" s="303"/>
      <c r="R61" s="303"/>
      <c r="S61" s="303"/>
      <c r="T61" s="303"/>
      <c r="U61" s="303"/>
      <c r="V61" s="225"/>
      <c r="W61" s="225"/>
      <c r="X61" s="225"/>
    </row>
    <row r="62" spans="1:36" s="224" customFormat="1" ht="33.75" x14ac:dyDescent="0.2">
      <c r="A62" s="155">
        <v>12</v>
      </c>
      <c r="B62" s="155" t="s">
        <v>92</v>
      </c>
      <c r="C62" s="348" t="s">
        <v>715</v>
      </c>
      <c r="D62" s="155" t="s">
        <v>23</v>
      </c>
      <c r="E62" s="155"/>
      <c r="F62" s="155"/>
      <c r="G62" s="155"/>
      <c r="H62" s="155"/>
      <c r="I62" s="155"/>
      <c r="J62" s="155"/>
      <c r="K62" s="155"/>
      <c r="L62" s="155"/>
      <c r="M62" s="155">
        <v>0</v>
      </c>
      <c r="N62" s="155">
        <v>0</v>
      </c>
      <c r="O62" s="155">
        <v>48.7</v>
      </c>
      <c r="P62" s="155">
        <v>0</v>
      </c>
      <c r="Q62" s="155"/>
      <c r="R62" s="155">
        <v>99</v>
      </c>
      <c r="S62" s="155" t="s">
        <v>716</v>
      </c>
      <c r="T62" s="155" t="s">
        <v>717</v>
      </c>
      <c r="U62" s="155"/>
      <c r="V62" s="225"/>
      <c r="W62" s="225"/>
      <c r="X62" s="225"/>
    </row>
    <row r="63" spans="1:36" s="1" customFormat="1" ht="46.5" customHeight="1" x14ac:dyDescent="0.2">
      <c r="A63" s="312">
        <v>13</v>
      </c>
      <c r="B63" s="313" t="s">
        <v>80</v>
      </c>
      <c r="C63" s="313" t="s">
        <v>81</v>
      </c>
      <c r="D63" s="313" t="s">
        <v>314</v>
      </c>
      <c r="E63" s="313"/>
      <c r="F63" s="313"/>
      <c r="G63" s="313"/>
      <c r="H63" s="313"/>
      <c r="I63" s="313"/>
      <c r="J63" s="313"/>
      <c r="K63" s="313"/>
      <c r="L63" s="313"/>
      <c r="M63" s="311">
        <v>1500</v>
      </c>
      <c r="N63" s="311">
        <v>0</v>
      </c>
      <c r="O63" s="311">
        <v>0</v>
      </c>
      <c r="P63" s="311">
        <v>0</v>
      </c>
      <c r="Q63" s="28"/>
      <c r="R63" s="312"/>
      <c r="S63" s="313"/>
      <c r="T63" s="53"/>
      <c r="U63" s="313" t="s">
        <v>673</v>
      </c>
      <c r="V63" s="33" t="s">
        <v>351</v>
      </c>
      <c r="W63" s="12"/>
      <c r="X63" s="12"/>
      <c r="AJ63" s="33" t="s">
        <v>666</v>
      </c>
    </row>
    <row r="64" spans="1:36" s="1" customFormat="1" ht="22.5" x14ac:dyDescent="0.2">
      <c r="A64" s="361">
        <v>14</v>
      </c>
      <c r="B64" s="363" t="s">
        <v>428</v>
      </c>
      <c r="C64" s="343" t="s">
        <v>130</v>
      </c>
      <c r="D64" s="219" t="s">
        <v>142</v>
      </c>
      <c r="E64" s="303"/>
      <c r="F64" s="303"/>
      <c r="G64" s="303"/>
      <c r="H64" s="303"/>
      <c r="I64" s="303"/>
      <c r="J64" s="303"/>
      <c r="K64" s="303"/>
      <c r="L64" s="303"/>
      <c r="M64" s="365">
        <v>5955</v>
      </c>
      <c r="N64" s="315">
        <v>5060.8500000000004</v>
      </c>
      <c r="O64" s="173">
        <v>3238.9430000000002</v>
      </c>
      <c r="P64" s="315">
        <f>N64-O64</f>
        <v>1821.9070000000002</v>
      </c>
      <c r="Q64" s="18"/>
      <c r="R64" s="302"/>
      <c r="S64" s="303" t="s">
        <v>599</v>
      </c>
      <c r="T64" s="167" t="s">
        <v>556</v>
      </c>
      <c r="U64" s="219"/>
      <c r="V64" s="12"/>
      <c r="W64" s="12"/>
      <c r="X64" s="12"/>
      <c r="AJ64" s="33" t="s">
        <v>652</v>
      </c>
    </row>
    <row r="65" spans="1:51" s="12" customFormat="1" ht="22.5" x14ac:dyDescent="0.2">
      <c r="A65" s="362"/>
      <c r="B65" s="364"/>
      <c r="C65" s="343" t="s">
        <v>555</v>
      </c>
      <c r="D65" s="31" t="s">
        <v>142</v>
      </c>
      <c r="E65" s="303"/>
      <c r="F65" s="303"/>
      <c r="G65" s="303"/>
      <c r="H65" s="303"/>
      <c r="I65" s="303"/>
      <c r="J65" s="303"/>
      <c r="K65" s="303"/>
      <c r="L65" s="303"/>
      <c r="M65" s="366"/>
      <c r="N65" s="315">
        <v>0</v>
      </c>
      <c r="O65" s="169">
        <v>381.59800000000001</v>
      </c>
      <c r="P65" s="315">
        <v>0</v>
      </c>
      <c r="Q65" s="18"/>
      <c r="R65" s="302"/>
      <c r="S65" s="303" t="s">
        <v>648</v>
      </c>
      <c r="T65" s="167" t="s">
        <v>650</v>
      </c>
      <c r="U65" s="303"/>
      <c r="AB65" s="441" t="s">
        <v>564</v>
      </c>
      <c r="AC65" s="442"/>
    </row>
    <row r="66" spans="1:51" s="12" customFormat="1" ht="22.5" x14ac:dyDescent="0.2">
      <c r="A66" s="362"/>
      <c r="B66" s="364"/>
      <c r="C66" s="343" t="s">
        <v>124</v>
      </c>
      <c r="D66" s="31" t="s">
        <v>142</v>
      </c>
      <c r="E66" s="303"/>
      <c r="F66" s="303"/>
      <c r="G66" s="303"/>
      <c r="H66" s="303"/>
      <c r="I66" s="303"/>
      <c r="J66" s="303"/>
      <c r="K66" s="303"/>
      <c r="L66" s="303"/>
      <c r="M66" s="367"/>
      <c r="N66" s="315">
        <v>0</v>
      </c>
      <c r="O66" s="169">
        <v>399.42500000000001</v>
      </c>
      <c r="P66" s="315">
        <v>0</v>
      </c>
      <c r="Q66" s="18"/>
      <c r="R66" s="302"/>
      <c r="S66" s="303" t="s">
        <v>649</v>
      </c>
      <c r="T66" s="167" t="s">
        <v>651</v>
      </c>
      <c r="U66" s="303"/>
      <c r="AB66" s="441" t="s">
        <v>557</v>
      </c>
      <c r="AC66" s="442"/>
    </row>
    <row r="67" spans="1:51" s="1" customFormat="1" ht="33.75" x14ac:dyDescent="0.2">
      <c r="A67" s="362"/>
      <c r="B67" s="364"/>
      <c r="C67" s="343" t="s">
        <v>133</v>
      </c>
      <c r="D67" s="31" t="s">
        <v>143</v>
      </c>
      <c r="E67" s="303"/>
      <c r="F67" s="303"/>
      <c r="G67" s="303"/>
      <c r="H67" s="303"/>
      <c r="I67" s="303"/>
      <c r="J67" s="303"/>
      <c r="K67" s="303"/>
      <c r="L67" s="303"/>
      <c r="M67" s="315">
        <v>7800</v>
      </c>
      <c r="N67" s="315">
        <v>6891.88</v>
      </c>
      <c r="O67" s="315">
        <v>0</v>
      </c>
      <c r="P67" s="315">
        <v>0</v>
      </c>
      <c r="Q67" s="18"/>
      <c r="R67" s="302"/>
      <c r="S67" s="303"/>
      <c r="T67" s="167"/>
      <c r="U67" s="313" t="s">
        <v>704</v>
      </c>
      <c r="V67" s="12" t="s">
        <v>499</v>
      </c>
      <c r="W67" s="12"/>
      <c r="X67" s="12"/>
      <c r="AY67" s="207"/>
    </row>
    <row r="68" spans="1:51" s="1" customFormat="1" ht="22.5" x14ac:dyDescent="0.2">
      <c r="A68" s="362"/>
      <c r="B68" s="364"/>
      <c r="C68" s="343" t="s">
        <v>577</v>
      </c>
      <c r="D68" s="31" t="s">
        <v>143</v>
      </c>
      <c r="E68" s="303"/>
      <c r="F68" s="303"/>
      <c r="G68" s="303"/>
      <c r="H68" s="303"/>
      <c r="I68" s="303"/>
      <c r="J68" s="303"/>
      <c r="K68" s="303"/>
      <c r="L68" s="303"/>
      <c r="M68" s="365"/>
      <c r="N68" s="315">
        <v>0</v>
      </c>
      <c r="O68" s="315">
        <v>966.98199999999997</v>
      </c>
      <c r="P68" s="315">
        <v>0</v>
      </c>
      <c r="Q68" s="18"/>
      <c r="R68" s="302"/>
      <c r="S68" s="303"/>
      <c r="T68" s="167"/>
      <c r="U68" s="303"/>
      <c r="V68" s="12"/>
      <c r="W68" s="12"/>
      <c r="X68" s="12"/>
      <c r="AB68" s="441" t="s">
        <v>117</v>
      </c>
      <c r="AC68" s="442"/>
    </row>
    <row r="69" spans="1:51" s="1" customFormat="1" ht="22.5" x14ac:dyDescent="0.2">
      <c r="A69" s="362"/>
      <c r="B69" s="364"/>
      <c r="C69" s="343" t="s">
        <v>577</v>
      </c>
      <c r="D69" s="31" t="s">
        <v>143</v>
      </c>
      <c r="E69" s="303"/>
      <c r="F69" s="303"/>
      <c r="G69" s="303"/>
      <c r="H69" s="303"/>
      <c r="I69" s="303"/>
      <c r="J69" s="303"/>
      <c r="K69" s="303"/>
      <c r="L69" s="303"/>
      <c r="M69" s="366"/>
      <c r="N69" s="315">
        <v>2313.1950000000002</v>
      </c>
      <c r="O69" s="315">
        <v>0</v>
      </c>
      <c r="P69" s="315">
        <v>0</v>
      </c>
      <c r="Q69" s="18"/>
      <c r="R69" s="302"/>
      <c r="S69" s="303"/>
      <c r="T69" s="167"/>
      <c r="U69" s="313"/>
      <c r="V69" s="12"/>
      <c r="W69" s="12"/>
      <c r="X69" s="12"/>
    </row>
    <row r="70" spans="1:51" s="1" customFormat="1" ht="33.75" x14ac:dyDescent="0.2">
      <c r="A70" s="374"/>
      <c r="B70" s="375"/>
      <c r="C70" s="343" t="s">
        <v>705</v>
      </c>
      <c r="D70" s="31" t="s">
        <v>143</v>
      </c>
      <c r="E70" s="303"/>
      <c r="F70" s="303"/>
      <c r="G70" s="303"/>
      <c r="H70" s="303"/>
      <c r="I70" s="303"/>
      <c r="J70" s="303"/>
      <c r="K70" s="303"/>
      <c r="L70" s="303"/>
      <c r="M70" s="367"/>
      <c r="N70" s="315">
        <v>0</v>
      </c>
      <c r="O70" s="315">
        <v>377</v>
      </c>
      <c r="P70" s="315">
        <v>0</v>
      </c>
      <c r="Q70" s="18"/>
      <c r="R70" s="302"/>
      <c r="S70" s="303"/>
      <c r="T70" s="167"/>
      <c r="U70" s="313"/>
      <c r="V70" s="12"/>
      <c r="W70" s="12"/>
      <c r="X70" s="12"/>
    </row>
    <row r="71" spans="1:51" s="1" customFormat="1" ht="45" x14ac:dyDescent="0.2">
      <c r="A71" s="361">
        <v>15</v>
      </c>
      <c r="B71" s="363" t="s">
        <v>661</v>
      </c>
      <c r="C71" s="303" t="s">
        <v>209</v>
      </c>
      <c r="D71" s="307" t="s">
        <v>23</v>
      </c>
      <c r="E71" s="303"/>
      <c r="F71" s="303"/>
      <c r="G71" s="303"/>
      <c r="H71" s="303"/>
      <c r="I71" s="303"/>
      <c r="J71" s="303"/>
      <c r="K71" s="303"/>
      <c r="L71" s="303"/>
      <c r="M71" s="315">
        <v>0</v>
      </c>
      <c r="N71" s="315">
        <v>0</v>
      </c>
      <c r="O71" s="315">
        <v>31</v>
      </c>
      <c r="P71" s="315">
        <v>0</v>
      </c>
      <c r="Q71" s="18"/>
      <c r="R71" s="302">
        <v>99</v>
      </c>
      <c r="S71" s="303" t="s">
        <v>582</v>
      </c>
      <c r="T71" s="167" t="s">
        <v>213</v>
      </c>
      <c r="U71" s="313"/>
      <c r="V71" s="12"/>
      <c r="W71" s="12"/>
      <c r="X71" s="12"/>
    </row>
    <row r="72" spans="1:51" s="1" customFormat="1" ht="33.75" x14ac:dyDescent="0.2">
      <c r="A72" s="362"/>
      <c r="B72" s="364"/>
      <c r="C72" s="303" t="s">
        <v>210</v>
      </c>
      <c r="D72" s="307" t="s">
        <v>23</v>
      </c>
      <c r="E72" s="303"/>
      <c r="F72" s="303"/>
      <c r="G72" s="303"/>
      <c r="H72" s="303"/>
      <c r="I72" s="303"/>
      <c r="J72" s="303"/>
      <c r="K72" s="303"/>
      <c r="L72" s="303"/>
      <c r="M72" s="315">
        <v>0</v>
      </c>
      <c r="N72" s="315">
        <v>0</v>
      </c>
      <c r="O72" s="315">
        <v>150</v>
      </c>
      <c r="P72" s="315">
        <v>0</v>
      </c>
      <c r="Q72" s="18"/>
      <c r="R72" s="302"/>
      <c r="S72" s="303"/>
      <c r="T72" s="167"/>
      <c r="U72" s="313"/>
      <c r="V72" s="12"/>
      <c r="W72" s="12"/>
      <c r="X72" s="12"/>
      <c r="AB72" s="441" t="s">
        <v>217</v>
      </c>
      <c r="AC72" s="442"/>
    </row>
    <row r="73" spans="1:51" s="1" customFormat="1" ht="45" x14ac:dyDescent="0.2">
      <c r="A73" s="362"/>
      <c r="B73" s="364"/>
      <c r="C73" s="303" t="s">
        <v>214</v>
      </c>
      <c r="D73" s="307" t="s">
        <v>23</v>
      </c>
      <c r="E73" s="303"/>
      <c r="F73" s="303"/>
      <c r="G73" s="303"/>
      <c r="H73" s="303"/>
      <c r="I73" s="303"/>
      <c r="J73" s="303"/>
      <c r="K73" s="303"/>
      <c r="L73" s="303"/>
      <c r="M73" s="304">
        <v>0</v>
      </c>
      <c r="N73" s="304">
        <v>0</v>
      </c>
      <c r="O73" s="315">
        <v>48.6</v>
      </c>
      <c r="P73" s="315">
        <v>0</v>
      </c>
      <c r="Q73" s="18"/>
      <c r="R73" s="302">
        <v>99</v>
      </c>
      <c r="S73" s="303" t="s">
        <v>212</v>
      </c>
      <c r="T73" s="167" t="s">
        <v>213</v>
      </c>
      <c r="U73" s="313"/>
      <c r="V73" s="12"/>
      <c r="W73" s="12"/>
      <c r="X73" s="12"/>
      <c r="AJ73" s="1" t="s">
        <v>660</v>
      </c>
    </row>
    <row r="74" spans="1:51" s="1" customFormat="1" ht="33.75" x14ac:dyDescent="0.2">
      <c r="A74" s="362"/>
      <c r="B74" s="364"/>
      <c r="C74" s="303" t="s">
        <v>215</v>
      </c>
      <c r="D74" s="307" t="s">
        <v>23</v>
      </c>
      <c r="E74" s="303"/>
      <c r="F74" s="303"/>
      <c r="G74" s="303"/>
      <c r="H74" s="303"/>
      <c r="I74" s="303"/>
      <c r="J74" s="303"/>
      <c r="K74" s="303"/>
      <c r="L74" s="303"/>
      <c r="M74" s="304">
        <v>0</v>
      </c>
      <c r="N74" s="304">
        <v>0</v>
      </c>
      <c r="O74" s="315">
        <v>145</v>
      </c>
      <c r="P74" s="315">
        <v>0</v>
      </c>
      <c r="Q74" s="18"/>
      <c r="R74" s="302">
        <v>99</v>
      </c>
      <c r="S74" s="303" t="s">
        <v>212</v>
      </c>
      <c r="T74" s="167" t="s">
        <v>213</v>
      </c>
      <c r="U74" s="31"/>
      <c r="V74" s="12"/>
      <c r="W74" s="12"/>
      <c r="X74" s="12"/>
    </row>
    <row r="75" spans="1:51" s="1" customFormat="1" ht="22.5" x14ac:dyDescent="0.2">
      <c r="A75" s="362"/>
      <c r="B75" s="364"/>
      <c r="C75" s="303" t="s">
        <v>216</v>
      </c>
      <c r="D75" s="307" t="s">
        <v>23</v>
      </c>
      <c r="E75" s="303"/>
      <c r="F75" s="303"/>
      <c r="G75" s="303"/>
      <c r="H75" s="303"/>
      <c r="I75" s="303"/>
      <c r="J75" s="303"/>
      <c r="K75" s="303"/>
      <c r="L75" s="303"/>
      <c r="M75" s="304">
        <v>0</v>
      </c>
      <c r="N75" s="304">
        <v>0</v>
      </c>
      <c r="O75" s="315">
        <v>257</v>
      </c>
      <c r="P75" s="315">
        <v>0</v>
      </c>
      <c r="Q75" s="103"/>
      <c r="R75" s="302">
        <v>90</v>
      </c>
      <c r="S75" s="303" t="s">
        <v>217</v>
      </c>
      <c r="T75" s="167" t="s">
        <v>218</v>
      </c>
      <c r="U75" s="31"/>
      <c r="V75" s="12"/>
      <c r="W75" s="12"/>
      <c r="X75" s="12"/>
    </row>
    <row r="76" spans="1:51" s="1" customFormat="1" ht="22.5" x14ac:dyDescent="0.2">
      <c r="A76" s="362"/>
      <c r="B76" s="364"/>
      <c r="C76" s="303" t="s">
        <v>500</v>
      </c>
      <c r="D76" s="307" t="s">
        <v>23</v>
      </c>
      <c r="E76" s="303"/>
      <c r="F76" s="303"/>
      <c r="G76" s="303"/>
      <c r="H76" s="303"/>
      <c r="I76" s="303"/>
      <c r="J76" s="303"/>
      <c r="K76" s="303"/>
      <c r="L76" s="303"/>
      <c r="M76" s="304">
        <v>0</v>
      </c>
      <c r="N76" s="304">
        <v>0</v>
      </c>
      <c r="O76" s="315">
        <v>351.6</v>
      </c>
      <c r="P76" s="315">
        <v>0</v>
      </c>
      <c r="Q76" s="149"/>
      <c r="R76" s="302">
        <v>90</v>
      </c>
      <c r="S76" s="303" t="s">
        <v>217</v>
      </c>
      <c r="T76" s="167" t="s">
        <v>218</v>
      </c>
      <c r="U76" s="31"/>
      <c r="V76" s="12"/>
      <c r="W76" s="12"/>
      <c r="X76" s="12"/>
    </row>
    <row r="77" spans="1:51" s="1" customFormat="1" ht="22.5" x14ac:dyDescent="0.2">
      <c r="A77" s="374"/>
      <c r="B77" s="375"/>
      <c r="C77" s="303" t="s">
        <v>500</v>
      </c>
      <c r="D77" s="307" t="s">
        <v>23</v>
      </c>
      <c r="E77" s="303"/>
      <c r="F77" s="303"/>
      <c r="G77" s="303"/>
      <c r="H77" s="303"/>
      <c r="I77" s="303"/>
      <c r="J77" s="303"/>
      <c r="K77" s="303"/>
      <c r="L77" s="303"/>
      <c r="M77" s="304">
        <v>0</v>
      </c>
      <c r="N77" s="304">
        <v>0</v>
      </c>
      <c r="O77" s="315">
        <v>357.3</v>
      </c>
      <c r="P77" s="315">
        <v>0</v>
      </c>
      <c r="Q77" s="149"/>
      <c r="R77" s="302">
        <v>90</v>
      </c>
      <c r="S77" s="303" t="s">
        <v>217</v>
      </c>
      <c r="T77" s="167" t="s">
        <v>218</v>
      </c>
      <c r="U77" s="31"/>
      <c r="V77" s="12"/>
      <c r="W77" s="12"/>
      <c r="X77" s="12"/>
    </row>
    <row r="78" spans="1:51" s="8" customFormat="1" ht="15.75" customHeight="1" x14ac:dyDescent="0.2">
      <c r="A78" s="368" t="s">
        <v>32</v>
      </c>
      <c r="B78" s="369"/>
      <c r="C78" s="370"/>
      <c r="D78" s="302"/>
      <c r="E78" s="302"/>
      <c r="F78" s="302"/>
      <c r="G78" s="302"/>
      <c r="H78" s="302"/>
      <c r="I78" s="302"/>
      <c r="J78" s="302"/>
      <c r="K78" s="302"/>
      <c r="L78" s="302"/>
      <c r="M78" s="41">
        <f>SUM(M5:M77)</f>
        <v>18074.43</v>
      </c>
      <c r="N78" s="41">
        <f>SUM(N5:N77)</f>
        <v>14265.924999999999</v>
      </c>
      <c r="O78" s="41">
        <f>SUM(O5:O77)</f>
        <v>9267.8760000000002</v>
      </c>
      <c r="P78" s="41">
        <f>SUM(P5:P77)</f>
        <v>1825.9080000000001</v>
      </c>
      <c r="Q78" s="87">
        <f>SUM(Q5:Q77)</f>
        <v>0</v>
      </c>
      <c r="R78" s="41"/>
      <c r="S78" s="302"/>
      <c r="T78" s="302"/>
      <c r="U78" s="166"/>
      <c r="V78" s="14"/>
      <c r="W78" s="14"/>
      <c r="X78" s="14"/>
    </row>
    <row r="79" spans="1:51" s="8" customFormat="1" x14ac:dyDescent="0.2">
      <c r="A79" s="414" t="s">
        <v>414</v>
      </c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14"/>
      <c r="W79" s="14"/>
      <c r="X79" s="14"/>
    </row>
    <row r="80" spans="1:51" s="9" customFormat="1" ht="22.5" x14ac:dyDescent="0.2">
      <c r="A80" s="302">
        <v>1</v>
      </c>
      <c r="B80" s="303" t="s">
        <v>429</v>
      </c>
      <c r="C80" s="303" t="s">
        <v>45</v>
      </c>
      <c r="D80" s="303" t="s">
        <v>142</v>
      </c>
      <c r="E80" s="304">
        <v>4200</v>
      </c>
      <c r="F80" s="304">
        <v>4396.6009999999997</v>
      </c>
      <c r="G80" s="315">
        <v>0</v>
      </c>
      <c r="H80" s="304">
        <v>0</v>
      </c>
      <c r="I80" s="18"/>
      <c r="J80" s="302"/>
      <c r="K80" s="303"/>
      <c r="L80" s="303"/>
      <c r="M80" s="304">
        <v>4200</v>
      </c>
      <c r="N80" s="304">
        <v>4396.6009999999997</v>
      </c>
      <c r="O80" s="315">
        <v>3429.395</v>
      </c>
      <c r="P80" s="315">
        <f>N80-O80</f>
        <v>967.20599999999968</v>
      </c>
      <c r="Q80" s="302"/>
      <c r="R80" s="302">
        <v>14</v>
      </c>
      <c r="S80" s="302" t="s">
        <v>587</v>
      </c>
      <c r="T80" s="303" t="s">
        <v>443</v>
      </c>
      <c r="U80" s="303"/>
      <c r="V80" s="22"/>
      <c r="W80" s="22"/>
      <c r="X80" s="22"/>
    </row>
    <row r="81" spans="1:50" s="231" customFormat="1" ht="11.25" hidden="1" x14ac:dyDescent="0.2">
      <c r="A81" s="361">
        <v>2</v>
      </c>
      <c r="B81" s="363" t="s">
        <v>430</v>
      </c>
      <c r="C81" s="303"/>
      <c r="D81" s="307"/>
      <c r="E81" s="304"/>
      <c r="F81" s="304"/>
      <c r="G81" s="315"/>
      <c r="H81" s="304"/>
      <c r="I81" s="18"/>
      <c r="J81" s="302"/>
      <c r="K81" s="303"/>
      <c r="L81" s="303"/>
      <c r="M81" s="320"/>
      <c r="N81" s="304"/>
      <c r="O81" s="315"/>
      <c r="P81" s="315"/>
      <c r="Q81" s="302"/>
      <c r="R81" s="302"/>
      <c r="S81" s="302"/>
      <c r="T81" s="221"/>
      <c r="U81" s="303"/>
      <c r="V81" s="230"/>
      <c r="W81" s="230"/>
      <c r="X81" s="230"/>
    </row>
    <row r="82" spans="1:50" s="9" customFormat="1" ht="22.5" x14ac:dyDescent="0.2">
      <c r="A82" s="362"/>
      <c r="B82" s="364"/>
      <c r="C82" s="303" t="s">
        <v>124</v>
      </c>
      <c r="D82" s="219" t="s">
        <v>142</v>
      </c>
      <c r="E82" s="304"/>
      <c r="F82" s="304"/>
      <c r="G82" s="315"/>
      <c r="H82" s="304"/>
      <c r="I82" s="18"/>
      <c r="J82" s="302"/>
      <c r="K82" s="303"/>
      <c r="L82" s="303"/>
      <c r="M82" s="397">
        <v>4500</v>
      </c>
      <c r="N82" s="304">
        <v>1960.682</v>
      </c>
      <c r="O82" s="315">
        <v>1264.6410000000001</v>
      </c>
      <c r="P82" s="304">
        <f>N82-O82</f>
        <v>696.04099999999994</v>
      </c>
      <c r="Q82" s="302"/>
      <c r="R82" s="302">
        <v>99</v>
      </c>
      <c r="S82" s="302" t="s">
        <v>525</v>
      </c>
      <c r="T82" s="303" t="s">
        <v>456</v>
      </c>
      <c r="U82" s="303"/>
      <c r="V82" s="22"/>
      <c r="W82" s="22"/>
      <c r="X82" s="22"/>
    </row>
    <row r="83" spans="1:50" s="9" customFormat="1" ht="29.25" customHeight="1" x14ac:dyDescent="0.2">
      <c r="A83" s="362"/>
      <c r="B83" s="364"/>
      <c r="C83" s="303" t="s">
        <v>125</v>
      </c>
      <c r="D83" s="219" t="s">
        <v>142</v>
      </c>
      <c r="E83" s="304"/>
      <c r="F83" s="304"/>
      <c r="G83" s="315"/>
      <c r="H83" s="304"/>
      <c r="I83" s="18"/>
      <c r="J83" s="302"/>
      <c r="K83" s="303"/>
      <c r="L83" s="303"/>
      <c r="M83" s="398"/>
      <c r="N83" s="323">
        <v>247.06</v>
      </c>
      <c r="O83" s="410">
        <v>578.495</v>
      </c>
      <c r="P83" s="410">
        <f>V83-O83</f>
        <v>230.58900000000006</v>
      </c>
      <c r="Q83" s="325"/>
      <c r="R83" s="391">
        <v>100</v>
      </c>
      <c r="S83" s="391" t="s">
        <v>526</v>
      </c>
      <c r="T83" s="393" t="s">
        <v>457</v>
      </c>
      <c r="U83" s="393"/>
      <c r="V83" s="23">
        <f>N83+N84+N85+N86</f>
        <v>809.08400000000006</v>
      </c>
      <c r="W83" s="22"/>
      <c r="X83" s="22"/>
    </row>
    <row r="84" spans="1:50" s="9" customFormat="1" ht="11.25" x14ac:dyDescent="0.2">
      <c r="A84" s="362"/>
      <c r="B84" s="364"/>
      <c r="C84" s="303" t="s">
        <v>126</v>
      </c>
      <c r="D84" s="219" t="s">
        <v>142</v>
      </c>
      <c r="E84" s="304"/>
      <c r="F84" s="304"/>
      <c r="G84" s="315"/>
      <c r="H84" s="304"/>
      <c r="I84" s="18"/>
      <c r="J84" s="302"/>
      <c r="K84" s="303"/>
      <c r="L84" s="303"/>
      <c r="M84" s="398"/>
      <c r="N84" s="323">
        <v>252.304</v>
      </c>
      <c r="O84" s="464"/>
      <c r="P84" s="464"/>
      <c r="Q84" s="325"/>
      <c r="R84" s="405"/>
      <c r="S84" s="405"/>
      <c r="T84" s="406"/>
      <c r="U84" s="406"/>
      <c r="V84" s="22"/>
      <c r="W84" s="22"/>
      <c r="X84" s="22"/>
    </row>
    <row r="85" spans="1:50" s="9" customFormat="1" ht="23.25" customHeight="1" x14ac:dyDescent="0.2">
      <c r="A85" s="362"/>
      <c r="B85" s="364"/>
      <c r="C85" s="303" t="s">
        <v>127</v>
      </c>
      <c r="D85" s="219" t="s">
        <v>142</v>
      </c>
      <c r="E85" s="304"/>
      <c r="F85" s="304"/>
      <c r="G85" s="315"/>
      <c r="H85" s="304"/>
      <c r="I85" s="18"/>
      <c r="J85" s="302"/>
      <c r="K85" s="303"/>
      <c r="L85" s="303"/>
      <c r="M85" s="398"/>
      <c r="N85" s="323">
        <v>215.46700000000001</v>
      </c>
      <c r="O85" s="464"/>
      <c r="P85" s="464"/>
      <c r="Q85" s="325"/>
      <c r="R85" s="405"/>
      <c r="S85" s="405"/>
      <c r="T85" s="406"/>
      <c r="U85" s="406"/>
      <c r="V85" s="22"/>
      <c r="W85" s="22"/>
      <c r="X85" s="22"/>
    </row>
    <row r="86" spans="1:50" s="9" customFormat="1" ht="24" customHeight="1" x14ac:dyDescent="0.2">
      <c r="A86" s="362"/>
      <c r="B86" s="364"/>
      <c r="C86" s="303" t="s">
        <v>128</v>
      </c>
      <c r="D86" s="219" t="s">
        <v>142</v>
      </c>
      <c r="E86" s="304"/>
      <c r="F86" s="304"/>
      <c r="G86" s="315"/>
      <c r="H86" s="304"/>
      <c r="I86" s="18"/>
      <c r="J86" s="302"/>
      <c r="K86" s="303"/>
      <c r="L86" s="303"/>
      <c r="M86" s="398"/>
      <c r="N86" s="323">
        <v>94.253</v>
      </c>
      <c r="O86" s="411"/>
      <c r="P86" s="411"/>
      <c r="Q86" s="325"/>
      <c r="R86" s="392"/>
      <c r="S86" s="392"/>
      <c r="T86" s="394"/>
      <c r="U86" s="394"/>
      <c r="V86" s="22"/>
      <c r="W86" s="22"/>
      <c r="X86" s="22"/>
    </row>
    <row r="87" spans="1:50" s="9" customFormat="1" ht="33.75" x14ac:dyDescent="0.2">
      <c r="A87" s="374"/>
      <c r="B87" s="375"/>
      <c r="C87" s="303" t="s">
        <v>129</v>
      </c>
      <c r="D87" s="219" t="s">
        <v>142</v>
      </c>
      <c r="E87" s="304"/>
      <c r="F87" s="304"/>
      <c r="G87" s="315"/>
      <c r="H87" s="304"/>
      <c r="I87" s="18"/>
      <c r="J87" s="302"/>
      <c r="K87" s="303"/>
      <c r="L87" s="303"/>
      <c r="M87" s="399"/>
      <c r="N87" s="304">
        <v>1397.4110000000001</v>
      </c>
      <c r="O87" s="315">
        <v>0</v>
      </c>
      <c r="P87" s="315">
        <v>0</v>
      </c>
      <c r="Q87" s="302"/>
      <c r="R87" s="302"/>
      <c r="S87" s="302"/>
      <c r="T87" s="302"/>
      <c r="U87" s="303" t="s">
        <v>690</v>
      </c>
      <c r="V87" s="22"/>
      <c r="W87" s="22"/>
      <c r="X87" s="22"/>
      <c r="AJ87" s="9" t="s">
        <v>633</v>
      </c>
    </row>
    <row r="88" spans="1:50" s="9" customFormat="1" ht="11.25" hidden="1" x14ac:dyDescent="0.2">
      <c r="A88" s="361">
        <v>3</v>
      </c>
      <c r="B88" s="363" t="s">
        <v>431</v>
      </c>
      <c r="C88" s="303"/>
      <c r="D88" s="31"/>
      <c r="E88" s="170">
        <v>3000</v>
      </c>
      <c r="F88" s="304">
        <v>944.58600000000001</v>
      </c>
      <c r="G88" s="315">
        <v>0</v>
      </c>
      <c r="H88" s="315">
        <v>0</v>
      </c>
      <c r="I88" s="18"/>
      <c r="J88" s="302"/>
      <c r="K88" s="303"/>
      <c r="L88" s="303"/>
      <c r="M88" s="397">
        <v>3000</v>
      </c>
      <c r="N88" s="304"/>
      <c r="O88" s="315"/>
      <c r="P88" s="315"/>
      <c r="Q88" s="302"/>
      <c r="R88" s="302"/>
      <c r="S88" s="302"/>
      <c r="T88" s="303"/>
      <c r="U88" s="303"/>
      <c r="V88" s="22"/>
      <c r="W88" s="22"/>
      <c r="X88" s="22"/>
      <c r="AX88" s="443"/>
    </row>
    <row r="89" spans="1:50" s="9" customFormat="1" ht="22.5" x14ac:dyDescent="0.2">
      <c r="A89" s="362"/>
      <c r="B89" s="364"/>
      <c r="C89" s="307" t="s">
        <v>40</v>
      </c>
      <c r="D89" s="31" t="s">
        <v>142</v>
      </c>
      <c r="E89" s="178"/>
      <c r="F89" s="320">
        <v>2486</v>
      </c>
      <c r="G89" s="309">
        <v>329.423</v>
      </c>
      <c r="H89" s="309">
        <v>0</v>
      </c>
      <c r="I89" s="202"/>
      <c r="J89" s="305"/>
      <c r="K89" s="307"/>
      <c r="L89" s="307"/>
      <c r="M89" s="398"/>
      <c r="N89" s="320">
        <v>0</v>
      </c>
      <c r="O89" s="309">
        <v>1550.049</v>
      </c>
      <c r="P89" s="309">
        <v>0</v>
      </c>
      <c r="Q89" s="305"/>
      <c r="R89" s="305">
        <v>99</v>
      </c>
      <c r="S89" s="305" t="s">
        <v>152</v>
      </c>
      <c r="T89" s="307" t="s">
        <v>393</v>
      </c>
      <c r="U89" s="307" t="s">
        <v>620</v>
      </c>
      <c r="V89" s="22"/>
      <c r="W89" s="22"/>
      <c r="X89" s="22"/>
      <c r="AX89" s="443"/>
    </row>
    <row r="90" spans="1:50" s="231" customFormat="1" ht="35.25" hidden="1" customHeight="1" x14ac:dyDescent="0.2">
      <c r="A90" s="362"/>
      <c r="B90" s="364"/>
      <c r="C90" s="31"/>
      <c r="D90" s="31"/>
      <c r="E90" s="304"/>
      <c r="F90" s="304"/>
      <c r="G90" s="315"/>
      <c r="H90" s="315"/>
      <c r="I90" s="18"/>
      <c r="J90" s="302"/>
      <c r="K90" s="303"/>
      <c r="L90" s="303"/>
      <c r="M90" s="211"/>
      <c r="N90" s="211"/>
      <c r="O90" s="208"/>
      <c r="P90" s="208"/>
      <c r="Q90" s="302"/>
      <c r="R90" s="18"/>
      <c r="S90" s="18"/>
      <c r="T90" s="31"/>
      <c r="U90" s="31"/>
      <c r="V90" s="230"/>
      <c r="W90" s="230"/>
      <c r="X90" s="230"/>
    </row>
    <row r="91" spans="1:50" s="231" customFormat="1" ht="23.25" hidden="1" customHeight="1" x14ac:dyDescent="0.2">
      <c r="A91" s="362"/>
      <c r="B91" s="364"/>
      <c r="C91" s="363"/>
      <c r="D91" s="363"/>
      <c r="E91" s="322"/>
      <c r="F91" s="304"/>
      <c r="G91" s="315"/>
      <c r="H91" s="315"/>
      <c r="I91" s="18"/>
      <c r="J91" s="302"/>
      <c r="K91" s="303"/>
      <c r="L91" s="303"/>
      <c r="M91" s="397"/>
      <c r="N91" s="397"/>
      <c r="O91" s="365"/>
      <c r="P91" s="365"/>
      <c r="Q91" s="302"/>
      <c r="R91" s="361"/>
      <c r="S91" s="363"/>
      <c r="T91" s="444"/>
      <c r="U91" s="363"/>
      <c r="V91" s="230"/>
      <c r="W91" s="230"/>
      <c r="X91" s="230"/>
    </row>
    <row r="92" spans="1:50" s="231" customFormat="1" ht="11.25" hidden="1" x14ac:dyDescent="0.2">
      <c r="A92" s="374"/>
      <c r="B92" s="375"/>
      <c r="C92" s="375"/>
      <c r="D92" s="375"/>
      <c r="E92" s="322"/>
      <c r="F92" s="304"/>
      <c r="G92" s="315"/>
      <c r="H92" s="315"/>
      <c r="I92" s="18"/>
      <c r="J92" s="302"/>
      <c r="K92" s="303"/>
      <c r="L92" s="303"/>
      <c r="M92" s="399"/>
      <c r="N92" s="399"/>
      <c r="O92" s="367"/>
      <c r="P92" s="367"/>
      <c r="Q92" s="302"/>
      <c r="R92" s="374"/>
      <c r="S92" s="375"/>
      <c r="T92" s="445"/>
      <c r="U92" s="375"/>
      <c r="V92" s="230"/>
      <c r="W92" s="230"/>
      <c r="X92" s="230"/>
    </row>
    <row r="93" spans="1:50" s="9" customFormat="1" ht="22.5" x14ac:dyDescent="0.2">
      <c r="A93" s="361">
        <v>4</v>
      </c>
      <c r="B93" s="363" t="s">
        <v>432</v>
      </c>
      <c r="C93" s="303" t="s">
        <v>134</v>
      </c>
      <c r="D93" s="313" t="s">
        <v>142</v>
      </c>
      <c r="E93" s="322"/>
      <c r="F93" s="304"/>
      <c r="G93" s="315"/>
      <c r="H93" s="315"/>
      <c r="I93" s="18"/>
      <c r="J93" s="302"/>
      <c r="K93" s="303"/>
      <c r="L93" s="303"/>
      <c r="M93" s="304">
        <v>2700</v>
      </c>
      <c r="N93" s="304">
        <v>2705.1410000000001</v>
      </c>
      <c r="O93" s="315">
        <v>1720</v>
      </c>
      <c r="P93" s="315">
        <f>N93-O93</f>
        <v>985.14100000000008</v>
      </c>
      <c r="Q93" s="302"/>
      <c r="R93" s="302">
        <v>85</v>
      </c>
      <c r="S93" s="303" t="s">
        <v>667</v>
      </c>
      <c r="T93" s="17" t="s">
        <v>373</v>
      </c>
      <c r="U93" s="303"/>
      <c r="V93" s="22"/>
      <c r="W93" s="22"/>
      <c r="X93" s="22"/>
    </row>
    <row r="94" spans="1:50" s="9" customFormat="1" ht="21" customHeight="1" x14ac:dyDescent="0.2">
      <c r="A94" s="362"/>
      <c r="B94" s="364"/>
      <c r="C94" s="303" t="s">
        <v>501</v>
      </c>
      <c r="D94" s="219" t="s">
        <v>143</v>
      </c>
      <c r="E94" s="322"/>
      <c r="F94" s="304"/>
      <c r="G94" s="315"/>
      <c r="H94" s="315"/>
      <c r="I94" s="18"/>
      <c r="J94" s="302"/>
      <c r="K94" s="303"/>
      <c r="L94" s="303"/>
      <c r="M94" s="304"/>
      <c r="N94" s="304">
        <v>0</v>
      </c>
      <c r="O94" s="315">
        <v>135.27500000000001</v>
      </c>
      <c r="P94" s="315">
        <v>0</v>
      </c>
      <c r="Q94" s="302"/>
      <c r="R94" s="302">
        <v>98</v>
      </c>
      <c r="S94" s="303" t="s">
        <v>188</v>
      </c>
      <c r="T94" s="17" t="s">
        <v>621</v>
      </c>
      <c r="U94" s="303"/>
      <c r="V94" s="22"/>
      <c r="W94" s="22"/>
      <c r="X94" s="22"/>
    </row>
    <row r="95" spans="1:50" s="231" customFormat="1" ht="11.25" hidden="1" customHeight="1" x14ac:dyDescent="0.2">
      <c r="A95" s="362"/>
      <c r="B95" s="364"/>
      <c r="C95" s="303"/>
      <c r="D95" s="219"/>
      <c r="E95" s="322"/>
      <c r="F95" s="304"/>
      <c r="G95" s="315"/>
      <c r="H95" s="315"/>
      <c r="I95" s="18"/>
      <c r="J95" s="302"/>
      <c r="K95" s="303"/>
      <c r="L95" s="303"/>
      <c r="M95" s="360">
        <v>5593</v>
      </c>
      <c r="N95" s="304"/>
      <c r="O95" s="315"/>
      <c r="P95" s="315"/>
      <c r="Q95" s="302"/>
      <c r="R95" s="302"/>
      <c r="S95" s="303"/>
      <c r="T95" s="17"/>
      <c r="U95" s="303"/>
      <c r="V95" s="230"/>
      <c r="W95" s="230"/>
      <c r="X95" s="230"/>
    </row>
    <row r="96" spans="1:50" s="9" customFormat="1" ht="55.5" customHeight="1" x14ac:dyDescent="0.2">
      <c r="A96" s="362"/>
      <c r="B96" s="364"/>
      <c r="C96" s="363" t="s">
        <v>136</v>
      </c>
      <c r="D96" s="363" t="s">
        <v>143</v>
      </c>
      <c r="E96" s="322"/>
      <c r="F96" s="304"/>
      <c r="G96" s="315"/>
      <c r="H96" s="315"/>
      <c r="I96" s="18"/>
      <c r="J96" s="302"/>
      <c r="K96" s="303"/>
      <c r="L96" s="303"/>
      <c r="M96" s="360"/>
      <c r="N96" s="397">
        <v>0</v>
      </c>
      <c r="O96" s="397">
        <f>280.492+149.708+385.941</f>
        <v>816.14100000000008</v>
      </c>
      <c r="P96" s="385">
        <v>0</v>
      </c>
      <c r="Q96" s="302"/>
      <c r="R96" s="361">
        <v>99</v>
      </c>
      <c r="S96" s="363" t="s">
        <v>678</v>
      </c>
      <c r="T96" s="17" t="s">
        <v>140</v>
      </c>
      <c r="U96" s="363" t="s">
        <v>629</v>
      </c>
      <c r="V96" s="22"/>
      <c r="W96" s="23"/>
      <c r="X96" s="22"/>
    </row>
    <row r="97" spans="1:24" s="9" customFormat="1" ht="32.25" customHeight="1" x14ac:dyDescent="0.2">
      <c r="A97" s="362"/>
      <c r="B97" s="364"/>
      <c r="C97" s="375"/>
      <c r="D97" s="375"/>
      <c r="E97" s="322"/>
      <c r="F97" s="304"/>
      <c r="G97" s="315"/>
      <c r="H97" s="315"/>
      <c r="I97" s="18"/>
      <c r="J97" s="302"/>
      <c r="K97" s="303"/>
      <c r="L97" s="303"/>
      <c r="M97" s="360"/>
      <c r="N97" s="399"/>
      <c r="O97" s="399"/>
      <c r="P97" s="385"/>
      <c r="Q97" s="302"/>
      <c r="R97" s="374"/>
      <c r="S97" s="375"/>
      <c r="T97" s="17">
        <v>41516</v>
      </c>
      <c r="U97" s="375"/>
      <c r="V97" s="22"/>
      <c r="W97" s="22"/>
      <c r="X97" s="22"/>
    </row>
    <row r="98" spans="1:24" s="9" customFormat="1" ht="45" x14ac:dyDescent="0.2">
      <c r="A98" s="362"/>
      <c r="B98" s="364"/>
      <c r="C98" s="303" t="s">
        <v>137</v>
      </c>
      <c r="D98" s="219" t="s">
        <v>143</v>
      </c>
      <c r="E98" s="322"/>
      <c r="F98" s="304"/>
      <c r="G98" s="315"/>
      <c r="H98" s="315"/>
      <c r="I98" s="18"/>
      <c r="J98" s="302"/>
      <c r="K98" s="303"/>
      <c r="L98" s="303"/>
      <c r="M98" s="360"/>
      <c r="N98" s="397">
        <v>4252.8689999999997</v>
      </c>
      <c r="O98" s="365">
        <v>2849.422</v>
      </c>
      <c r="P98" s="365">
        <f>N98-O98</f>
        <v>1403.4469999999997</v>
      </c>
      <c r="Q98" s="302"/>
      <c r="R98" s="361">
        <v>65</v>
      </c>
      <c r="S98" s="363" t="s">
        <v>668</v>
      </c>
      <c r="T98" s="444" t="s">
        <v>516</v>
      </c>
      <c r="U98" s="363"/>
      <c r="V98" s="22"/>
      <c r="W98" s="23"/>
      <c r="X98" s="22"/>
    </row>
    <row r="99" spans="1:24" s="9" customFormat="1" ht="11.25" x14ac:dyDescent="0.2">
      <c r="A99" s="362"/>
      <c r="B99" s="364"/>
      <c r="C99" s="303" t="s">
        <v>138</v>
      </c>
      <c r="D99" s="219" t="s">
        <v>143</v>
      </c>
      <c r="E99" s="322"/>
      <c r="F99" s="304"/>
      <c r="G99" s="315"/>
      <c r="H99" s="315"/>
      <c r="I99" s="18"/>
      <c r="J99" s="302"/>
      <c r="K99" s="303"/>
      <c r="L99" s="303"/>
      <c r="M99" s="360"/>
      <c r="N99" s="398"/>
      <c r="O99" s="366"/>
      <c r="P99" s="366"/>
      <c r="Q99" s="302"/>
      <c r="R99" s="362"/>
      <c r="S99" s="364"/>
      <c r="T99" s="448"/>
      <c r="U99" s="364"/>
      <c r="V99" s="22"/>
      <c r="W99" s="23"/>
      <c r="X99" s="23"/>
    </row>
    <row r="100" spans="1:24" s="9" customFormat="1" ht="33.75" x14ac:dyDescent="0.2">
      <c r="A100" s="362"/>
      <c r="B100" s="364"/>
      <c r="C100" s="303" t="s">
        <v>135</v>
      </c>
      <c r="D100" s="219" t="s">
        <v>143</v>
      </c>
      <c r="E100" s="322"/>
      <c r="F100" s="304"/>
      <c r="G100" s="315"/>
      <c r="H100" s="315"/>
      <c r="I100" s="18"/>
      <c r="J100" s="302"/>
      <c r="K100" s="303"/>
      <c r="L100" s="303"/>
      <c r="M100" s="360"/>
      <c r="N100" s="398"/>
      <c r="O100" s="366"/>
      <c r="P100" s="366"/>
      <c r="Q100" s="302"/>
      <c r="R100" s="362"/>
      <c r="S100" s="364"/>
      <c r="T100" s="448"/>
      <c r="U100" s="364"/>
      <c r="V100" s="22"/>
      <c r="W100" s="22"/>
      <c r="X100" s="22"/>
    </row>
    <row r="101" spans="1:24" s="9" customFormat="1" ht="11.25" x14ac:dyDescent="0.2">
      <c r="A101" s="362"/>
      <c r="B101" s="364"/>
      <c r="C101" s="303" t="s">
        <v>251</v>
      </c>
      <c r="D101" s="31" t="s">
        <v>143</v>
      </c>
      <c r="E101" s="322"/>
      <c r="F101" s="304"/>
      <c r="G101" s="315"/>
      <c r="H101" s="315"/>
      <c r="I101" s="18"/>
      <c r="J101" s="302"/>
      <c r="K101" s="303"/>
      <c r="L101" s="303"/>
      <c r="M101" s="360"/>
      <c r="N101" s="399"/>
      <c r="O101" s="367"/>
      <c r="P101" s="367"/>
      <c r="Q101" s="302"/>
      <c r="R101" s="374"/>
      <c r="S101" s="375"/>
      <c r="T101" s="445"/>
      <c r="U101" s="375"/>
      <c r="V101" s="22"/>
      <c r="W101" s="22"/>
      <c r="X101" s="22"/>
    </row>
    <row r="102" spans="1:24" s="9" customFormat="1" ht="45" x14ac:dyDescent="0.2">
      <c r="A102" s="374"/>
      <c r="B102" s="375"/>
      <c r="C102" s="303" t="s">
        <v>132</v>
      </c>
      <c r="D102" s="313" t="s">
        <v>143</v>
      </c>
      <c r="E102" s="322"/>
      <c r="F102" s="304"/>
      <c r="G102" s="315"/>
      <c r="H102" s="315"/>
      <c r="I102" s="18"/>
      <c r="J102" s="302"/>
      <c r="K102" s="303"/>
      <c r="L102" s="303"/>
      <c r="M102" s="304">
        <v>7800</v>
      </c>
      <c r="N102" s="304">
        <v>7831.5479999999998</v>
      </c>
      <c r="O102" s="315">
        <v>0</v>
      </c>
      <c r="P102" s="315">
        <v>0</v>
      </c>
      <c r="Q102" s="302"/>
      <c r="R102" s="302"/>
      <c r="S102" s="303"/>
      <c r="T102" s="17"/>
      <c r="U102" s="303" t="s">
        <v>706</v>
      </c>
      <c r="V102" s="22"/>
      <c r="W102" s="22"/>
      <c r="X102" s="22"/>
    </row>
    <row r="103" spans="1:24" s="9" customFormat="1" ht="15.75" hidden="1" x14ac:dyDescent="0.25">
      <c r="A103" s="405"/>
      <c r="B103" s="406"/>
      <c r="C103" s="319"/>
      <c r="D103" s="317"/>
      <c r="E103" s="326"/>
      <c r="F103" s="323"/>
      <c r="G103" s="324"/>
      <c r="H103" s="324"/>
      <c r="I103" s="82"/>
      <c r="J103" s="325"/>
      <c r="K103" s="319"/>
      <c r="L103" s="319"/>
      <c r="M103" s="323"/>
      <c r="N103" s="323"/>
      <c r="O103" s="324"/>
      <c r="P103" s="324"/>
      <c r="Q103" s="325"/>
      <c r="R103" s="325"/>
      <c r="S103" s="319"/>
      <c r="T103" s="77"/>
      <c r="U103" s="319"/>
      <c r="V103" s="151" t="s">
        <v>465</v>
      </c>
      <c r="W103" s="22"/>
      <c r="X103" s="22"/>
    </row>
    <row r="104" spans="1:24" s="9" customFormat="1" ht="15.75" hidden="1" x14ac:dyDescent="0.25">
      <c r="A104" s="405"/>
      <c r="B104" s="406"/>
      <c r="C104" s="319"/>
      <c r="D104" s="317"/>
      <c r="E104" s="326"/>
      <c r="F104" s="323"/>
      <c r="G104" s="324"/>
      <c r="H104" s="324"/>
      <c r="I104" s="82"/>
      <c r="J104" s="325"/>
      <c r="K104" s="319"/>
      <c r="L104" s="319"/>
      <c r="M104" s="323"/>
      <c r="N104" s="323"/>
      <c r="O104" s="324"/>
      <c r="P104" s="324"/>
      <c r="Q104" s="325"/>
      <c r="R104" s="325"/>
      <c r="S104" s="319"/>
      <c r="T104" s="77"/>
      <c r="U104" s="319"/>
      <c r="V104" s="151" t="s">
        <v>464</v>
      </c>
      <c r="W104" s="22"/>
      <c r="X104" s="22"/>
    </row>
    <row r="105" spans="1:24" s="231" customFormat="1" ht="11.25" hidden="1" x14ac:dyDescent="0.2">
      <c r="A105" s="392"/>
      <c r="B105" s="394"/>
      <c r="C105" s="319"/>
      <c r="D105" s="317"/>
      <c r="E105" s="326"/>
      <c r="F105" s="323"/>
      <c r="G105" s="324"/>
      <c r="H105" s="324"/>
      <c r="I105" s="82"/>
      <c r="J105" s="325"/>
      <c r="K105" s="319"/>
      <c r="L105" s="319"/>
      <c r="M105" s="323"/>
      <c r="N105" s="323"/>
      <c r="O105" s="324"/>
      <c r="P105" s="324"/>
      <c r="Q105" s="325"/>
      <c r="R105" s="325"/>
      <c r="S105" s="319"/>
      <c r="T105" s="77"/>
      <c r="U105" s="319"/>
      <c r="V105" s="230"/>
      <c r="W105" s="230"/>
      <c r="X105" s="230"/>
    </row>
    <row r="106" spans="1:24" s="9" customFormat="1" ht="22.5" x14ac:dyDescent="0.2">
      <c r="A106" s="361">
        <v>5</v>
      </c>
      <c r="B106" s="363" t="s">
        <v>433</v>
      </c>
      <c r="C106" s="303" t="s">
        <v>40</v>
      </c>
      <c r="D106" s="313" t="s">
        <v>143</v>
      </c>
      <c r="E106" s="322"/>
      <c r="F106" s="304"/>
      <c r="G106" s="315"/>
      <c r="H106" s="315"/>
      <c r="I106" s="18"/>
      <c r="J106" s="302"/>
      <c r="K106" s="303"/>
      <c r="L106" s="303"/>
      <c r="M106" s="304">
        <v>17000</v>
      </c>
      <c r="N106" s="304">
        <v>14074.843999999999</v>
      </c>
      <c r="O106" s="315">
        <v>12590</v>
      </c>
      <c r="P106" s="315">
        <f>N106-O106</f>
        <v>1484.8439999999991</v>
      </c>
      <c r="Q106" s="302"/>
      <c r="R106" s="302"/>
      <c r="S106" s="303" t="s">
        <v>559</v>
      </c>
      <c r="T106" s="17" t="s">
        <v>636</v>
      </c>
      <c r="U106" s="303"/>
      <c r="V106" s="22"/>
      <c r="W106" s="22"/>
      <c r="X106" s="22"/>
    </row>
    <row r="107" spans="1:24" s="9" customFormat="1" ht="22.5" x14ac:dyDescent="0.2">
      <c r="A107" s="362"/>
      <c r="B107" s="364"/>
      <c r="C107" s="303" t="s">
        <v>286</v>
      </c>
      <c r="D107" s="313" t="s">
        <v>23</v>
      </c>
      <c r="E107" s="322"/>
      <c r="F107" s="304"/>
      <c r="G107" s="315"/>
      <c r="H107" s="315"/>
      <c r="I107" s="18"/>
      <c r="J107" s="302"/>
      <c r="K107" s="303"/>
      <c r="L107" s="303"/>
      <c r="M107" s="304">
        <v>0</v>
      </c>
      <c r="N107" s="304">
        <v>0</v>
      </c>
      <c r="O107" s="315">
        <v>249.4</v>
      </c>
      <c r="P107" s="315">
        <v>0</v>
      </c>
      <c r="Q107" s="302"/>
      <c r="R107" s="302">
        <v>99</v>
      </c>
      <c r="S107" s="303" t="s">
        <v>287</v>
      </c>
      <c r="T107" s="17" t="s">
        <v>295</v>
      </c>
      <c r="U107" s="303"/>
      <c r="V107" s="22" t="s">
        <v>445</v>
      </c>
      <c r="W107" s="22"/>
      <c r="X107" s="22"/>
    </row>
    <row r="108" spans="1:24" s="9" customFormat="1" ht="11.25" hidden="1" x14ac:dyDescent="0.2">
      <c r="A108" s="362"/>
      <c r="B108" s="364"/>
      <c r="C108" s="303"/>
      <c r="D108" s="313"/>
      <c r="E108" s="322"/>
      <c r="F108" s="304"/>
      <c r="G108" s="315"/>
      <c r="H108" s="315"/>
      <c r="I108" s="18"/>
      <c r="J108" s="302"/>
      <c r="K108" s="303"/>
      <c r="L108" s="303"/>
      <c r="M108" s="304"/>
      <c r="N108" s="304"/>
      <c r="O108" s="315"/>
      <c r="P108" s="315"/>
      <c r="Q108" s="302"/>
      <c r="R108" s="302"/>
      <c r="S108" s="303"/>
      <c r="T108" s="17"/>
      <c r="U108" s="303"/>
      <c r="V108" s="22" t="s">
        <v>445</v>
      </c>
      <c r="W108" s="22"/>
      <c r="X108" s="22"/>
    </row>
    <row r="109" spans="1:24" s="9" customFormat="1" ht="11.25" hidden="1" x14ac:dyDescent="0.2">
      <c r="A109" s="374"/>
      <c r="B109" s="375"/>
      <c r="C109" s="303"/>
      <c r="D109" s="313"/>
      <c r="E109" s="322"/>
      <c r="F109" s="304"/>
      <c r="G109" s="315"/>
      <c r="H109" s="315"/>
      <c r="I109" s="18"/>
      <c r="J109" s="302"/>
      <c r="K109" s="303"/>
      <c r="L109" s="303"/>
      <c r="M109" s="304"/>
      <c r="N109" s="304"/>
      <c r="O109" s="315"/>
      <c r="P109" s="315"/>
      <c r="Q109" s="302"/>
      <c r="R109" s="302"/>
      <c r="S109" s="303"/>
      <c r="T109" s="17"/>
      <c r="U109" s="303"/>
      <c r="V109" s="22" t="s">
        <v>445</v>
      </c>
      <c r="W109" s="22"/>
      <c r="X109" s="22"/>
    </row>
    <row r="110" spans="1:24" s="9" customFormat="1" ht="23.25" customHeight="1" x14ac:dyDescent="0.2">
      <c r="A110" s="361">
        <v>6</v>
      </c>
      <c r="B110" s="363" t="s">
        <v>434</v>
      </c>
      <c r="C110" s="303" t="s">
        <v>196</v>
      </c>
      <c r="D110" s="303" t="s">
        <v>142</v>
      </c>
      <c r="E110" s="322"/>
      <c r="F110" s="304"/>
      <c r="G110" s="315"/>
      <c r="H110" s="315"/>
      <c r="I110" s="18"/>
      <c r="J110" s="302"/>
      <c r="K110" s="303"/>
      <c r="L110" s="303"/>
      <c r="M110" s="304">
        <v>4495</v>
      </c>
      <c r="N110" s="315">
        <v>4685.0259999999998</v>
      </c>
      <c r="O110" s="315">
        <v>3513.7689999999998</v>
      </c>
      <c r="P110" s="315">
        <f>N110-O110</f>
        <v>1171.2570000000001</v>
      </c>
      <c r="Q110" s="302"/>
      <c r="R110" s="302"/>
      <c r="S110" s="303" t="s">
        <v>587</v>
      </c>
      <c r="T110" s="17" t="s">
        <v>610</v>
      </c>
      <c r="U110" s="303"/>
      <c r="V110" s="22"/>
      <c r="W110" s="22"/>
      <c r="X110" s="22"/>
    </row>
    <row r="111" spans="1:24" s="9" customFormat="1" ht="34.5" customHeight="1" x14ac:dyDescent="0.2">
      <c r="A111" s="374"/>
      <c r="B111" s="375"/>
      <c r="C111" s="303" t="s">
        <v>62</v>
      </c>
      <c r="D111" s="313" t="s">
        <v>143</v>
      </c>
      <c r="E111" s="322"/>
      <c r="F111" s="304"/>
      <c r="G111" s="315"/>
      <c r="H111" s="315"/>
      <c r="I111" s="18"/>
      <c r="J111" s="302"/>
      <c r="K111" s="303"/>
      <c r="L111" s="303"/>
      <c r="M111" s="304">
        <v>2300</v>
      </c>
      <c r="N111" s="315">
        <v>0</v>
      </c>
      <c r="O111" s="315">
        <v>0</v>
      </c>
      <c r="P111" s="315">
        <v>0</v>
      </c>
      <c r="Q111" s="302"/>
      <c r="R111" s="302"/>
      <c r="S111" s="303"/>
      <c r="T111" s="17"/>
      <c r="U111" s="318" t="s">
        <v>707</v>
      </c>
      <c r="V111" s="22" t="s">
        <v>691</v>
      </c>
      <c r="W111" s="22"/>
      <c r="X111" s="22"/>
    </row>
    <row r="112" spans="1:24" s="229" customFormat="1" ht="15" hidden="1" customHeight="1" x14ac:dyDescent="0.2">
      <c r="A112" s="361"/>
      <c r="B112" s="363"/>
      <c r="C112" s="302"/>
      <c r="D112" s="302"/>
      <c r="E112" s="302"/>
      <c r="F112" s="302"/>
      <c r="G112" s="302"/>
      <c r="H112" s="302"/>
      <c r="I112" s="302"/>
      <c r="J112" s="302"/>
      <c r="K112" s="302"/>
      <c r="L112" s="302"/>
      <c r="M112" s="315"/>
      <c r="N112" s="315"/>
      <c r="O112" s="315"/>
      <c r="P112" s="315"/>
      <c r="Q112" s="302"/>
      <c r="R112" s="302"/>
      <c r="S112" s="302"/>
      <c r="T112" s="303"/>
      <c r="U112" s="302"/>
      <c r="V112" s="446" t="s">
        <v>147</v>
      </c>
      <c r="W112" s="447"/>
      <c r="X112" s="228"/>
    </row>
    <row r="113" spans="1:52" s="229" customFormat="1" hidden="1" x14ac:dyDescent="0.2">
      <c r="A113" s="362"/>
      <c r="B113" s="364"/>
      <c r="C113" s="303"/>
      <c r="D113" s="302"/>
      <c r="E113" s="302"/>
      <c r="F113" s="302"/>
      <c r="G113" s="302"/>
      <c r="H113" s="302"/>
      <c r="I113" s="302"/>
      <c r="J113" s="302"/>
      <c r="K113" s="302"/>
      <c r="L113" s="302"/>
      <c r="M113" s="315"/>
      <c r="N113" s="315"/>
      <c r="O113" s="315"/>
      <c r="P113" s="315"/>
      <c r="Q113" s="302"/>
      <c r="R113" s="302"/>
      <c r="S113" s="302"/>
      <c r="T113" s="303"/>
      <c r="U113" s="302"/>
      <c r="V113" s="446"/>
      <c r="W113" s="447"/>
      <c r="X113" s="228"/>
    </row>
    <row r="114" spans="1:52" s="229" customFormat="1" ht="36.75" hidden="1" customHeight="1" x14ac:dyDescent="0.2">
      <c r="A114" s="362"/>
      <c r="B114" s="364"/>
      <c r="C114" s="303"/>
      <c r="D114" s="302"/>
      <c r="E114" s="302"/>
      <c r="F114" s="302"/>
      <c r="G114" s="302"/>
      <c r="H114" s="302"/>
      <c r="I114" s="302"/>
      <c r="J114" s="302"/>
      <c r="K114" s="302"/>
      <c r="L114" s="302"/>
      <c r="M114" s="315"/>
      <c r="N114" s="315"/>
      <c r="O114" s="315"/>
      <c r="P114" s="315"/>
      <c r="Q114" s="302"/>
      <c r="R114" s="302"/>
      <c r="S114" s="302"/>
      <c r="T114" s="303"/>
      <c r="U114" s="302"/>
      <c r="V114" s="446"/>
      <c r="W114" s="447"/>
      <c r="X114" s="228"/>
    </row>
    <row r="115" spans="1:52" s="229" customFormat="1" hidden="1" x14ac:dyDescent="0.2">
      <c r="A115" s="362"/>
      <c r="B115" s="364"/>
      <c r="C115" s="307"/>
      <c r="D115" s="302"/>
      <c r="E115" s="302"/>
      <c r="F115" s="302"/>
      <c r="G115" s="302"/>
      <c r="H115" s="302"/>
      <c r="I115" s="302"/>
      <c r="J115" s="302"/>
      <c r="K115" s="302"/>
      <c r="L115" s="302"/>
      <c r="M115" s="315"/>
      <c r="N115" s="315"/>
      <c r="O115" s="315"/>
      <c r="P115" s="315"/>
      <c r="Q115" s="302"/>
      <c r="R115" s="302"/>
      <c r="S115" s="302"/>
      <c r="T115" s="303"/>
      <c r="U115" s="302"/>
      <c r="V115" s="446"/>
      <c r="W115" s="447"/>
      <c r="X115" s="228"/>
    </row>
    <row r="116" spans="1:52" s="229" customFormat="1" hidden="1" x14ac:dyDescent="0.2">
      <c r="A116" s="362"/>
      <c r="B116" s="364"/>
      <c r="C116" s="303"/>
      <c r="D116" s="302"/>
      <c r="E116" s="302"/>
      <c r="F116" s="302"/>
      <c r="G116" s="302"/>
      <c r="H116" s="302"/>
      <c r="I116" s="302"/>
      <c r="J116" s="302"/>
      <c r="K116" s="302"/>
      <c r="L116" s="302"/>
      <c r="M116" s="315"/>
      <c r="N116" s="315"/>
      <c r="O116" s="315"/>
      <c r="P116" s="315"/>
      <c r="Q116" s="302"/>
      <c r="R116" s="302"/>
      <c r="S116" s="302"/>
      <c r="T116" s="303"/>
      <c r="U116" s="302"/>
      <c r="V116" s="446"/>
      <c r="W116" s="447"/>
      <c r="X116" s="228"/>
    </row>
    <row r="117" spans="1:52" s="229" customFormat="1" hidden="1" x14ac:dyDescent="0.2">
      <c r="A117" s="374"/>
      <c r="B117" s="375"/>
      <c r="C117" s="307"/>
      <c r="D117" s="302"/>
      <c r="E117" s="302"/>
      <c r="F117" s="302"/>
      <c r="G117" s="302"/>
      <c r="H117" s="302"/>
      <c r="I117" s="302"/>
      <c r="J117" s="302"/>
      <c r="K117" s="302"/>
      <c r="L117" s="302"/>
      <c r="M117" s="309"/>
      <c r="N117" s="309"/>
      <c r="O117" s="309"/>
      <c r="P117" s="309"/>
      <c r="Q117" s="302"/>
      <c r="R117" s="305"/>
      <c r="S117" s="305"/>
      <c r="T117" s="303"/>
      <c r="U117" s="305"/>
      <c r="V117" s="232"/>
      <c r="W117" s="233"/>
      <c r="X117" s="228"/>
    </row>
    <row r="118" spans="1:52" s="229" customFormat="1" hidden="1" x14ac:dyDescent="0.2">
      <c r="A118" s="361"/>
      <c r="B118" s="363"/>
      <c r="C118" s="307"/>
      <c r="D118" s="305"/>
      <c r="E118" s="302"/>
      <c r="F118" s="302"/>
      <c r="G118" s="302"/>
      <c r="H118" s="302"/>
      <c r="I118" s="302"/>
      <c r="J118" s="302"/>
      <c r="K118" s="302"/>
      <c r="L118" s="302"/>
      <c r="M118" s="309"/>
      <c r="N118" s="309"/>
      <c r="O118" s="309"/>
      <c r="P118" s="309"/>
      <c r="Q118" s="302"/>
      <c r="R118" s="305"/>
      <c r="S118" s="305"/>
      <c r="T118" s="303"/>
      <c r="U118" s="305"/>
      <c r="V118" s="232"/>
      <c r="W118" s="233"/>
      <c r="X118" s="228"/>
    </row>
    <row r="119" spans="1:52" s="229" customFormat="1" hidden="1" x14ac:dyDescent="0.2">
      <c r="A119" s="374"/>
      <c r="B119" s="375"/>
      <c r="C119" s="307"/>
      <c r="D119" s="305"/>
      <c r="E119" s="305"/>
      <c r="F119" s="305"/>
      <c r="G119" s="305"/>
      <c r="H119" s="305"/>
      <c r="I119" s="305"/>
      <c r="J119" s="305"/>
      <c r="K119" s="305"/>
      <c r="L119" s="305"/>
      <c r="M119" s="309"/>
      <c r="N119" s="309"/>
      <c r="O119" s="309"/>
      <c r="P119" s="309"/>
      <c r="Q119" s="305"/>
      <c r="R119" s="305"/>
      <c r="S119" s="305"/>
      <c r="T119" s="307"/>
      <c r="U119" s="305"/>
      <c r="V119" s="232"/>
      <c r="W119" s="233"/>
      <c r="X119" s="228"/>
    </row>
    <row r="120" spans="1:52" s="1" customFormat="1" ht="180.75" customHeight="1" x14ac:dyDescent="0.2">
      <c r="A120" s="361">
        <v>7</v>
      </c>
      <c r="B120" s="363" t="s">
        <v>5</v>
      </c>
      <c r="C120" s="395" t="s">
        <v>66</v>
      </c>
      <c r="D120" s="363" t="s">
        <v>7</v>
      </c>
      <c r="E120" s="303">
        <v>12499</v>
      </c>
      <c r="F120" s="303"/>
      <c r="G120" s="303"/>
      <c r="H120" s="303"/>
      <c r="I120" s="303"/>
      <c r="J120" s="303"/>
      <c r="K120" s="303"/>
      <c r="L120" s="303"/>
      <c r="M120" s="360">
        <f>12499-3229.668</f>
        <v>9269.3320000000003</v>
      </c>
      <c r="N120" s="360">
        <v>0</v>
      </c>
      <c r="O120" s="385">
        <f>M120-3229.668</f>
        <v>6039.6640000000007</v>
      </c>
      <c r="P120" s="360">
        <v>0</v>
      </c>
      <c r="Q120" s="18"/>
      <c r="R120" s="358">
        <v>97</v>
      </c>
      <c r="S120" s="359" t="s">
        <v>485</v>
      </c>
      <c r="T120" s="303" t="s">
        <v>8</v>
      </c>
      <c r="U120" s="359" t="s">
        <v>542</v>
      </c>
      <c r="V120" s="25"/>
      <c r="W120" s="25"/>
      <c r="X120" s="12"/>
    </row>
    <row r="121" spans="1:52" s="1" customFormat="1" ht="15.75" customHeight="1" x14ac:dyDescent="0.2">
      <c r="A121" s="362"/>
      <c r="B121" s="364"/>
      <c r="C121" s="395"/>
      <c r="D121" s="375"/>
      <c r="E121" s="303"/>
      <c r="F121" s="303"/>
      <c r="G121" s="303"/>
      <c r="H121" s="303"/>
      <c r="I121" s="303"/>
      <c r="J121" s="303"/>
      <c r="K121" s="303"/>
      <c r="L121" s="303"/>
      <c r="M121" s="360"/>
      <c r="N121" s="360"/>
      <c r="O121" s="385"/>
      <c r="P121" s="360"/>
      <c r="Q121" s="18"/>
      <c r="R121" s="358"/>
      <c r="S121" s="359"/>
      <c r="T121" s="17">
        <v>41426</v>
      </c>
      <c r="U121" s="359"/>
      <c r="V121" s="12"/>
      <c r="W121" s="12"/>
      <c r="X121" s="12"/>
    </row>
    <row r="122" spans="1:52" s="1" customFormat="1" ht="22.5" x14ac:dyDescent="0.2">
      <c r="A122" s="362"/>
      <c r="B122" s="364"/>
      <c r="C122" s="318" t="s">
        <v>540</v>
      </c>
      <c r="D122" s="308" t="s">
        <v>7</v>
      </c>
      <c r="E122" s="303"/>
      <c r="F122" s="303"/>
      <c r="G122" s="303"/>
      <c r="H122" s="303"/>
      <c r="I122" s="303"/>
      <c r="J122" s="303"/>
      <c r="K122" s="303"/>
      <c r="L122" s="303"/>
      <c r="M122" s="304">
        <v>3229.6680000000001</v>
      </c>
      <c r="N122" s="304">
        <v>0</v>
      </c>
      <c r="O122" s="315">
        <v>2952.6329999999998</v>
      </c>
      <c r="P122" s="304">
        <v>0</v>
      </c>
      <c r="Q122" s="18"/>
      <c r="R122" s="302">
        <v>85</v>
      </c>
      <c r="S122" s="303" t="s">
        <v>541</v>
      </c>
      <c r="T122" s="17" t="s">
        <v>551</v>
      </c>
      <c r="U122" s="303"/>
      <c r="V122" s="12"/>
      <c r="W122" s="12"/>
      <c r="X122" s="12"/>
    </row>
    <row r="123" spans="1:52" s="1" customFormat="1" ht="69.75" customHeight="1" x14ac:dyDescent="0.2">
      <c r="A123" s="362"/>
      <c r="B123" s="364"/>
      <c r="C123" s="303" t="s">
        <v>36</v>
      </c>
      <c r="D123" s="307" t="s">
        <v>7</v>
      </c>
      <c r="E123" s="315">
        <v>7395.20921</v>
      </c>
      <c r="F123" s="303"/>
      <c r="G123" s="303"/>
      <c r="H123" s="303"/>
      <c r="I123" s="303"/>
      <c r="J123" s="303"/>
      <c r="K123" s="303"/>
      <c r="L123" s="303"/>
      <c r="M123" s="304">
        <v>10958</v>
      </c>
      <c r="N123" s="304">
        <v>10958.156999999999</v>
      </c>
      <c r="O123" s="315">
        <v>7395.20921</v>
      </c>
      <c r="P123" s="315">
        <f>N123-O123</f>
        <v>3562.9477899999993</v>
      </c>
      <c r="Q123" s="18"/>
      <c r="R123" s="302">
        <v>98</v>
      </c>
      <c r="S123" s="303" t="s">
        <v>58</v>
      </c>
      <c r="T123" s="17" t="s">
        <v>63</v>
      </c>
      <c r="U123" s="303"/>
      <c r="V123" s="12"/>
      <c r="W123" s="12"/>
      <c r="X123" s="12"/>
      <c r="AZ123" s="207">
        <f>3229.668-O122</f>
        <v>277.03500000000031</v>
      </c>
    </row>
    <row r="124" spans="1:52" s="1" customFormat="1" ht="60" customHeight="1" x14ac:dyDescent="0.2">
      <c r="A124" s="362"/>
      <c r="B124" s="364"/>
      <c r="C124" s="303" t="s">
        <v>39</v>
      </c>
      <c r="D124" s="307" t="s">
        <v>7</v>
      </c>
      <c r="E124" s="315">
        <v>2000</v>
      </c>
      <c r="F124" s="303"/>
      <c r="G124" s="303"/>
      <c r="H124" s="303"/>
      <c r="I124" s="303"/>
      <c r="J124" s="303"/>
      <c r="K124" s="303"/>
      <c r="L124" s="303"/>
      <c r="M124" s="397">
        <v>3200</v>
      </c>
      <c r="N124" s="304">
        <v>2502.942</v>
      </c>
      <c r="O124" s="315">
        <v>2093.3000000000002</v>
      </c>
      <c r="P124" s="315">
        <f>N124-O124</f>
        <v>409.64199999999983</v>
      </c>
      <c r="Q124" s="18"/>
      <c r="R124" s="302">
        <v>98</v>
      </c>
      <c r="S124" s="303" t="s">
        <v>70</v>
      </c>
      <c r="T124" s="17" t="s">
        <v>73</v>
      </c>
      <c r="U124" s="303" t="s">
        <v>72</v>
      </c>
      <c r="V124" s="12"/>
      <c r="W124" s="12"/>
      <c r="X124" s="12"/>
    </row>
    <row r="125" spans="1:52" s="235" customFormat="1" ht="13.5" hidden="1" customHeight="1" x14ac:dyDescent="0.2">
      <c r="A125" s="362"/>
      <c r="B125" s="364"/>
      <c r="C125" s="359"/>
      <c r="D125" s="363"/>
      <c r="E125" s="385">
        <v>657.13800000000003</v>
      </c>
      <c r="F125" s="303"/>
      <c r="G125" s="303"/>
      <c r="H125" s="303"/>
      <c r="I125" s="303"/>
      <c r="J125" s="303"/>
      <c r="K125" s="303"/>
      <c r="L125" s="303"/>
      <c r="M125" s="398"/>
      <c r="N125" s="360"/>
      <c r="O125" s="385"/>
      <c r="P125" s="385"/>
      <c r="Q125" s="18"/>
      <c r="R125" s="358"/>
      <c r="S125" s="359"/>
      <c r="T125" s="280"/>
      <c r="U125" s="465"/>
      <c r="V125" s="234"/>
      <c r="W125" s="234"/>
      <c r="X125" s="234"/>
    </row>
    <row r="126" spans="1:52" s="235" customFormat="1" ht="33.75" hidden="1" customHeight="1" x14ac:dyDescent="0.2">
      <c r="A126" s="362"/>
      <c r="B126" s="364"/>
      <c r="C126" s="359"/>
      <c r="D126" s="375"/>
      <c r="E126" s="385"/>
      <c r="F126" s="303"/>
      <c r="G126" s="303"/>
      <c r="H126" s="303"/>
      <c r="I126" s="303"/>
      <c r="J126" s="303"/>
      <c r="K126" s="303"/>
      <c r="L126" s="303"/>
      <c r="M126" s="399"/>
      <c r="N126" s="360"/>
      <c r="O126" s="385"/>
      <c r="P126" s="385"/>
      <c r="Q126" s="18"/>
      <c r="R126" s="358"/>
      <c r="S126" s="359"/>
      <c r="T126" s="280"/>
      <c r="U126" s="465"/>
      <c r="V126" s="234"/>
      <c r="W126" s="234"/>
      <c r="X126" s="234"/>
    </row>
    <row r="127" spans="1:52" s="1" customFormat="1" ht="45" x14ac:dyDescent="0.2">
      <c r="A127" s="362"/>
      <c r="B127" s="364"/>
      <c r="C127" s="303" t="s">
        <v>48</v>
      </c>
      <c r="D127" s="307" t="s">
        <v>7</v>
      </c>
      <c r="E127" s="31"/>
      <c r="F127" s="31"/>
      <c r="G127" s="31"/>
      <c r="H127" s="31"/>
      <c r="I127" s="31"/>
      <c r="J127" s="31"/>
      <c r="K127" s="31"/>
      <c r="L127" s="31"/>
      <c r="M127" s="360">
        <v>2000</v>
      </c>
      <c r="N127" s="315">
        <v>0</v>
      </c>
      <c r="O127" s="315">
        <v>1300.962</v>
      </c>
      <c r="P127" s="315">
        <v>0</v>
      </c>
      <c r="Q127" s="18"/>
      <c r="R127" s="302">
        <v>95</v>
      </c>
      <c r="S127" s="303" t="s">
        <v>249</v>
      </c>
      <c r="T127" s="17" t="s">
        <v>252</v>
      </c>
      <c r="U127" s="303"/>
      <c r="V127" s="12"/>
      <c r="W127" s="12"/>
      <c r="X127" s="12"/>
    </row>
    <row r="128" spans="1:52" s="234" customFormat="1" ht="12.75" hidden="1" customHeight="1" x14ac:dyDescent="0.2">
      <c r="A128" s="362"/>
      <c r="B128" s="364"/>
      <c r="C128" s="303"/>
      <c r="D128" s="303"/>
      <c r="E128" s="31"/>
      <c r="F128" s="31"/>
      <c r="G128" s="31"/>
      <c r="H128" s="31"/>
      <c r="I128" s="31"/>
      <c r="J128" s="31"/>
      <c r="K128" s="31"/>
      <c r="L128" s="31"/>
      <c r="M128" s="397"/>
      <c r="N128" s="315"/>
      <c r="O128" s="315"/>
      <c r="P128" s="315"/>
      <c r="Q128" s="18"/>
      <c r="R128" s="302"/>
      <c r="S128" s="303"/>
      <c r="T128" s="17"/>
      <c r="U128" s="303"/>
    </row>
    <row r="129" spans="1:28" s="1" customFormat="1" ht="56.25" x14ac:dyDescent="0.2">
      <c r="A129" s="362"/>
      <c r="B129" s="364"/>
      <c r="C129" s="303" t="s">
        <v>377</v>
      </c>
      <c r="D129" s="307" t="s">
        <v>7</v>
      </c>
      <c r="E129" s="31"/>
      <c r="F129" s="31"/>
      <c r="G129" s="31"/>
      <c r="H129" s="31"/>
      <c r="I129" s="31"/>
      <c r="J129" s="31"/>
      <c r="K129" s="31"/>
      <c r="L129" s="31"/>
      <c r="M129" s="360"/>
      <c r="N129" s="315">
        <v>0</v>
      </c>
      <c r="O129" s="315">
        <v>1198.3</v>
      </c>
      <c r="P129" s="315">
        <v>0</v>
      </c>
      <c r="Q129" s="18"/>
      <c r="R129" s="302">
        <v>95</v>
      </c>
      <c r="S129" s="303" t="s">
        <v>249</v>
      </c>
      <c r="T129" s="17" t="s">
        <v>394</v>
      </c>
      <c r="U129" s="303"/>
      <c r="V129" s="12"/>
      <c r="W129" s="12"/>
      <c r="X129" s="12"/>
    </row>
    <row r="130" spans="1:28" s="235" customFormat="1" ht="12.75" hidden="1" customHeight="1" x14ac:dyDescent="0.2">
      <c r="A130" s="362"/>
      <c r="B130" s="364"/>
      <c r="C130" s="303"/>
      <c r="D130" s="307"/>
      <c r="E130" s="31"/>
      <c r="F130" s="31"/>
      <c r="G130" s="31"/>
      <c r="H130" s="31"/>
      <c r="I130" s="31"/>
      <c r="J130" s="31"/>
      <c r="K130" s="31"/>
      <c r="L130" s="31"/>
      <c r="M130" s="398"/>
      <c r="N130" s="315"/>
      <c r="O130" s="315"/>
      <c r="P130" s="315"/>
      <c r="Q130" s="18"/>
      <c r="R130" s="302"/>
      <c r="S130" s="303"/>
      <c r="T130" s="17"/>
      <c r="U130" s="303"/>
      <c r="V130" s="234"/>
      <c r="W130" s="234"/>
      <c r="X130" s="234"/>
    </row>
    <row r="131" spans="1:28" s="235" customFormat="1" ht="12.75" hidden="1" customHeight="1" x14ac:dyDescent="0.2">
      <c r="A131" s="362"/>
      <c r="B131" s="364"/>
      <c r="C131" s="303"/>
      <c r="D131" s="307"/>
      <c r="E131" s="31"/>
      <c r="F131" s="31"/>
      <c r="G131" s="31"/>
      <c r="H131" s="31"/>
      <c r="I131" s="31"/>
      <c r="J131" s="31"/>
      <c r="K131" s="31"/>
      <c r="L131" s="31"/>
      <c r="M131" s="360"/>
      <c r="N131" s="315"/>
      <c r="O131" s="315"/>
      <c r="P131" s="315"/>
      <c r="Q131" s="18"/>
      <c r="R131" s="302"/>
      <c r="S131" s="303"/>
      <c r="T131" s="17"/>
      <c r="U131" s="303"/>
      <c r="V131" s="234"/>
      <c r="W131" s="234"/>
      <c r="X131" s="234"/>
    </row>
    <row r="132" spans="1:28" s="1" customFormat="1" ht="22.5" x14ac:dyDescent="0.2">
      <c r="A132" s="362"/>
      <c r="B132" s="364"/>
      <c r="C132" s="303" t="s">
        <v>380</v>
      </c>
      <c r="D132" s="307" t="s">
        <v>7</v>
      </c>
      <c r="E132" s="31"/>
      <c r="F132" s="31"/>
      <c r="G132" s="31"/>
      <c r="H132" s="31"/>
      <c r="I132" s="31"/>
      <c r="J132" s="31"/>
      <c r="K132" s="31"/>
      <c r="L132" s="31"/>
      <c r="M132" s="360"/>
      <c r="N132" s="315">
        <v>0</v>
      </c>
      <c r="O132" s="315">
        <v>439.73399999999998</v>
      </c>
      <c r="P132" s="315">
        <v>0</v>
      </c>
      <c r="Q132" s="18"/>
      <c r="R132" s="302">
        <v>100</v>
      </c>
      <c r="S132" s="303" t="s">
        <v>227</v>
      </c>
      <c r="T132" s="17" t="s">
        <v>381</v>
      </c>
      <c r="U132" s="303"/>
      <c r="V132" s="12"/>
      <c r="W132" s="12"/>
      <c r="X132" s="12"/>
    </row>
    <row r="133" spans="1:28" s="1" customFormat="1" ht="22.5" x14ac:dyDescent="0.2">
      <c r="A133" s="362"/>
      <c r="B133" s="364"/>
      <c r="C133" s="303" t="s">
        <v>382</v>
      </c>
      <c r="D133" s="307" t="s">
        <v>7</v>
      </c>
      <c r="E133" s="31"/>
      <c r="F133" s="31"/>
      <c r="G133" s="31"/>
      <c r="H133" s="31"/>
      <c r="I133" s="31"/>
      <c r="J133" s="31"/>
      <c r="K133" s="31"/>
      <c r="L133" s="31"/>
      <c r="M133" s="360"/>
      <c r="N133" s="304">
        <v>0</v>
      </c>
      <c r="O133" s="315">
        <v>471.67899999999997</v>
      </c>
      <c r="P133" s="315">
        <v>0</v>
      </c>
      <c r="Q133" s="18"/>
      <c r="R133" s="302">
        <v>99</v>
      </c>
      <c r="S133" s="303" t="s">
        <v>70</v>
      </c>
      <c r="T133" s="17" t="s">
        <v>383</v>
      </c>
      <c r="U133" s="303"/>
      <c r="V133" s="12"/>
      <c r="W133" s="12"/>
      <c r="X133" s="12"/>
    </row>
    <row r="134" spans="1:28" s="1" customFormat="1" ht="24" customHeight="1" x14ac:dyDescent="0.2">
      <c r="A134" s="362"/>
      <c r="B134" s="364"/>
      <c r="C134" s="318" t="s">
        <v>384</v>
      </c>
      <c r="D134" s="307" t="s">
        <v>7</v>
      </c>
      <c r="E134" s="31"/>
      <c r="F134" s="31"/>
      <c r="G134" s="31"/>
      <c r="H134" s="31"/>
      <c r="I134" s="31"/>
      <c r="J134" s="31"/>
      <c r="K134" s="31"/>
      <c r="L134" s="31"/>
      <c r="M134" s="360"/>
      <c r="N134" s="315">
        <v>0</v>
      </c>
      <c r="O134" s="315">
        <v>480</v>
      </c>
      <c r="P134" s="315">
        <v>0</v>
      </c>
      <c r="Q134" s="18"/>
      <c r="R134" s="302">
        <v>99</v>
      </c>
      <c r="S134" s="303" t="s">
        <v>679</v>
      </c>
      <c r="T134" s="17" t="s">
        <v>386</v>
      </c>
      <c r="U134" s="303" t="s">
        <v>387</v>
      </c>
      <c r="V134" s="12"/>
      <c r="W134" s="12"/>
      <c r="X134" s="12"/>
    </row>
    <row r="135" spans="1:28" s="235" customFormat="1" ht="12.75" hidden="1" customHeight="1" x14ac:dyDescent="0.2">
      <c r="A135" s="362"/>
      <c r="B135" s="364"/>
      <c r="C135" s="303"/>
      <c r="D135" s="307"/>
      <c r="E135" s="31"/>
      <c r="F135" s="31"/>
      <c r="G135" s="31"/>
      <c r="H135" s="31"/>
      <c r="I135" s="31"/>
      <c r="J135" s="31"/>
      <c r="K135" s="31"/>
      <c r="L135" s="31"/>
      <c r="M135" s="398"/>
      <c r="N135" s="315"/>
      <c r="O135" s="315"/>
      <c r="P135" s="315"/>
      <c r="Q135" s="18"/>
      <c r="R135" s="302"/>
      <c r="S135" s="303"/>
      <c r="T135" s="17"/>
      <c r="U135" s="303"/>
      <c r="V135" s="234"/>
      <c r="W135" s="234"/>
      <c r="X135" s="234"/>
    </row>
    <row r="136" spans="1:28" s="1" customFormat="1" ht="22.5" x14ac:dyDescent="0.2">
      <c r="A136" s="362"/>
      <c r="B136" s="364"/>
      <c r="C136" s="313" t="s">
        <v>548</v>
      </c>
      <c r="D136" s="307" t="s">
        <v>7</v>
      </c>
      <c r="E136" s="19"/>
      <c r="F136" s="19"/>
      <c r="G136" s="19"/>
      <c r="H136" s="19"/>
      <c r="I136" s="19"/>
      <c r="J136" s="19"/>
      <c r="K136" s="19"/>
      <c r="L136" s="19"/>
      <c r="M136" s="360"/>
      <c r="N136" s="311">
        <v>0</v>
      </c>
      <c r="O136" s="311">
        <v>133.82599999999999</v>
      </c>
      <c r="P136" s="311">
        <v>0</v>
      </c>
      <c r="Q136" s="28"/>
      <c r="R136" s="312">
        <v>50</v>
      </c>
      <c r="S136" s="303" t="s">
        <v>70</v>
      </c>
      <c r="T136" s="330" t="s">
        <v>550</v>
      </c>
      <c r="U136" s="313"/>
      <c r="V136" s="12"/>
      <c r="W136" s="12"/>
      <c r="X136" s="12"/>
    </row>
    <row r="137" spans="1:28" s="1" customFormat="1" ht="33.75" x14ac:dyDescent="0.2">
      <c r="A137" s="362"/>
      <c r="B137" s="364"/>
      <c r="C137" s="313" t="s">
        <v>549</v>
      </c>
      <c r="D137" s="307" t="s">
        <v>7</v>
      </c>
      <c r="E137" s="19"/>
      <c r="F137" s="19"/>
      <c r="G137" s="19"/>
      <c r="H137" s="19"/>
      <c r="I137" s="19"/>
      <c r="J137" s="19"/>
      <c r="K137" s="19"/>
      <c r="L137" s="19"/>
      <c r="M137" s="360"/>
      <c r="N137" s="311">
        <v>0</v>
      </c>
      <c r="O137" s="311">
        <v>329.24900000000002</v>
      </c>
      <c r="P137" s="311">
        <v>0</v>
      </c>
      <c r="Q137" s="28"/>
      <c r="R137" s="312">
        <v>50</v>
      </c>
      <c r="S137" s="303" t="s">
        <v>70</v>
      </c>
      <c r="T137" s="330" t="s">
        <v>550</v>
      </c>
      <c r="U137" s="313"/>
      <c r="V137" s="12"/>
      <c r="W137" s="12"/>
      <c r="X137" s="12"/>
    </row>
    <row r="138" spans="1:28" s="1" customFormat="1" ht="22.5" x14ac:dyDescent="0.2">
      <c r="A138" s="362"/>
      <c r="B138" s="364"/>
      <c r="C138" s="313" t="s">
        <v>600</v>
      </c>
      <c r="D138" s="307" t="s">
        <v>7</v>
      </c>
      <c r="E138" s="19"/>
      <c r="F138" s="19"/>
      <c r="G138" s="19"/>
      <c r="H138" s="19"/>
      <c r="I138" s="19"/>
      <c r="J138" s="19"/>
      <c r="K138" s="19"/>
      <c r="L138" s="19"/>
      <c r="M138" s="304"/>
      <c r="N138" s="311">
        <v>0</v>
      </c>
      <c r="O138" s="311">
        <v>62.954999999999998</v>
      </c>
      <c r="P138" s="311">
        <v>0</v>
      </c>
      <c r="Q138" s="28"/>
      <c r="R138" s="312">
        <v>100</v>
      </c>
      <c r="S138" s="303" t="s">
        <v>599</v>
      </c>
      <c r="T138" s="330" t="s">
        <v>603</v>
      </c>
      <c r="U138" s="313"/>
      <c r="V138" s="12"/>
      <c r="W138" s="12"/>
      <c r="X138" s="12"/>
    </row>
    <row r="139" spans="1:28" s="1" customFormat="1" ht="22.5" x14ac:dyDescent="0.2">
      <c r="A139" s="362"/>
      <c r="B139" s="364"/>
      <c r="C139" s="313" t="s">
        <v>601</v>
      </c>
      <c r="D139" s="307" t="s">
        <v>7</v>
      </c>
      <c r="E139" s="19"/>
      <c r="F139" s="19"/>
      <c r="G139" s="19"/>
      <c r="H139" s="19"/>
      <c r="I139" s="19"/>
      <c r="J139" s="19"/>
      <c r="K139" s="19"/>
      <c r="L139" s="19"/>
      <c r="M139" s="304"/>
      <c r="N139" s="311">
        <v>0</v>
      </c>
      <c r="O139" s="311">
        <v>121.05500000000001</v>
      </c>
      <c r="P139" s="311">
        <v>0</v>
      </c>
      <c r="Q139" s="28"/>
      <c r="R139" s="312">
        <v>99</v>
      </c>
      <c r="S139" s="303" t="s">
        <v>599</v>
      </c>
      <c r="T139" s="330" t="s">
        <v>604</v>
      </c>
      <c r="U139" s="313"/>
      <c r="V139" s="12"/>
      <c r="W139" s="12"/>
      <c r="X139" s="12"/>
    </row>
    <row r="140" spans="1:28" s="1" customFormat="1" ht="22.5" x14ac:dyDescent="0.2">
      <c r="A140" s="362"/>
      <c r="B140" s="364"/>
      <c r="C140" s="313" t="s">
        <v>602</v>
      </c>
      <c r="D140" s="307" t="s">
        <v>7</v>
      </c>
      <c r="E140" s="19"/>
      <c r="F140" s="19"/>
      <c r="G140" s="19"/>
      <c r="H140" s="19"/>
      <c r="I140" s="19"/>
      <c r="J140" s="19"/>
      <c r="K140" s="19"/>
      <c r="L140" s="19"/>
      <c r="M140" s="304"/>
      <c r="N140" s="311">
        <v>0</v>
      </c>
      <c r="O140" s="311">
        <v>117.83199999999999</v>
      </c>
      <c r="P140" s="311">
        <v>0</v>
      </c>
      <c r="Q140" s="28"/>
      <c r="R140" s="312">
        <v>98</v>
      </c>
      <c r="S140" s="303" t="s">
        <v>599</v>
      </c>
      <c r="T140" s="330" t="s">
        <v>603</v>
      </c>
      <c r="U140" s="313"/>
      <c r="V140" s="12"/>
      <c r="W140" s="12"/>
      <c r="X140" s="12"/>
    </row>
    <row r="141" spans="1:28" s="1" customFormat="1" ht="22.5" x14ac:dyDescent="0.2">
      <c r="A141" s="362"/>
      <c r="B141" s="364"/>
      <c r="C141" s="313" t="s">
        <v>611</v>
      </c>
      <c r="D141" s="307" t="s">
        <v>7</v>
      </c>
      <c r="E141" s="19"/>
      <c r="F141" s="19"/>
      <c r="G141" s="19"/>
      <c r="H141" s="19"/>
      <c r="I141" s="19"/>
      <c r="J141" s="19"/>
      <c r="K141" s="19"/>
      <c r="L141" s="19"/>
      <c r="M141" s="304"/>
      <c r="N141" s="311">
        <v>0</v>
      </c>
      <c r="O141" s="311">
        <v>576.755</v>
      </c>
      <c r="P141" s="311">
        <v>0</v>
      </c>
      <c r="Q141" s="28"/>
      <c r="R141" s="312">
        <v>95</v>
      </c>
      <c r="S141" s="313" t="s">
        <v>249</v>
      </c>
      <c r="T141" s="330" t="s">
        <v>607</v>
      </c>
      <c r="U141" s="313"/>
      <c r="V141" s="12"/>
      <c r="W141" s="12"/>
      <c r="X141" s="12"/>
    </row>
    <row r="142" spans="1:28" s="235" customFormat="1" ht="12.75" hidden="1" customHeight="1" x14ac:dyDescent="0.2">
      <c r="A142" s="362"/>
      <c r="B142" s="364"/>
      <c r="C142" s="292"/>
      <c r="D142" s="298"/>
      <c r="E142" s="299"/>
      <c r="F142" s="299"/>
      <c r="G142" s="299"/>
      <c r="H142" s="299"/>
      <c r="I142" s="299"/>
      <c r="J142" s="299"/>
      <c r="K142" s="299"/>
      <c r="L142" s="299"/>
      <c r="M142" s="297"/>
      <c r="N142" s="293"/>
      <c r="O142" s="293"/>
      <c r="P142" s="293"/>
      <c r="Q142" s="281"/>
      <c r="R142" s="312"/>
      <c r="S142" s="313"/>
      <c r="T142" s="330"/>
      <c r="U142" s="313"/>
      <c r="V142" s="234"/>
      <c r="W142" s="234"/>
      <c r="X142" s="234"/>
    </row>
    <row r="143" spans="1:28" s="1" customFormat="1" ht="22.5" x14ac:dyDescent="0.2">
      <c r="A143" s="362"/>
      <c r="B143" s="364"/>
      <c r="C143" s="308" t="s">
        <v>190</v>
      </c>
      <c r="D143" s="307" t="s">
        <v>144</v>
      </c>
      <c r="E143" s="19"/>
      <c r="F143" s="19"/>
      <c r="G143" s="19"/>
      <c r="H143" s="19"/>
      <c r="I143" s="19"/>
      <c r="J143" s="19"/>
      <c r="K143" s="19"/>
      <c r="L143" s="19"/>
      <c r="M143" s="321">
        <v>181</v>
      </c>
      <c r="N143" s="321">
        <v>0</v>
      </c>
      <c r="O143" s="310">
        <v>120.58</v>
      </c>
      <c r="P143" s="310">
        <v>0</v>
      </c>
      <c r="Q143" s="277"/>
      <c r="R143" s="306">
        <v>100</v>
      </c>
      <c r="S143" s="308" t="s">
        <v>192</v>
      </c>
      <c r="T143" s="334" t="s">
        <v>193</v>
      </c>
      <c r="U143" s="308"/>
      <c r="V143" s="12"/>
      <c r="W143" s="12"/>
      <c r="X143" s="12"/>
      <c r="AB143" s="1" t="s">
        <v>623</v>
      </c>
    </row>
    <row r="144" spans="1:28" s="1" customFormat="1" ht="22.5" x14ac:dyDescent="0.2">
      <c r="A144" s="362"/>
      <c r="B144" s="364"/>
      <c r="C144" s="359" t="s">
        <v>191</v>
      </c>
      <c r="D144" s="303" t="s">
        <v>144</v>
      </c>
      <c r="E144" s="31"/>
      <c r="F144" s="31"/>
      <c r="G144" s="31"/>
      <c r="H144" s="31"/>
      <c r="I144" s="31"/>
      <c r="J144" s="31"/>
      <c r="K144" s="31"/>
      <c r="L144" s="31"/>
      <c r="M144" s="360">
        <v>500</v>
      </c>
      <c r="N144" s="304">
        <v>0</v>
      </c>
      <c r="O144" s="315">
        <v>311.39999999999998</v>
      </c>
      <c r="P144" s="315">
        <v>0</v>
      </c>
      <c r="Q144" s="18"/>
      <c r="R144" s="302">
        <v>100</v>
      </c>
      <c r="S144" s="359" t="s">
        <v>310</v>
      </c>
      <c r="T144" s="17" t="s">
        <v>202</v>
      </c>
      <c r="U144" s="303"/>
      <c r="V144" s="12"/>
      <c r="W144" s="12"/>
      <c r="X144" s="12"/>
      <c r="AB144" s="1" t="s">
        <v>623</v>
      </c>
    </row>
    <row r="145" spans="1:24" s="1" customFormat="1" x14ac:dyDescent="0.2">
      <c r="A145" s="362"/>
      <c r="B145" s="364"/>
      <c r="C145" s="359"/>
      <c r="D145" s="303" t="s">
        <v>144</v>
      </c>
      <c r="E145" s="31"/>
      <c r="F145" s="31"/>
      <c r="G145" s="31"/>
      <c r="H145" s="31"/>
      <c r="I145" s="31"/>
      <c r="J145" s="31"/>
      <c r="K145" s="31"/>
      <c r="L145" s="31"/>
      <c r="M145" s="360"/>
      <c r="N145" s="304">
        <v>0</v>
      </c>
      <c r="O145" s="315">
        <v>63</v>
      </c>
      <c r="P145" s="315">
        <v>0</v>
      </c>
      <c r="Q145" s="18"/>
      <c r="R145" s="302">
        <v>100</v>
      </c>
      <c r="S145" s="359"/>
      <c r="T145" s="17" t="s">
        <v>203</v>
      </c>
      <c r="U145" s="303"/>
      <c r="V145" s="12"/>
      <c r="W145" s="12"/>
      <c r="X145" s="12"/>
    </row>
    <row r="146" spans="1:24" s="1" customFormat="1" ht="12.75" hidden="1" customHeight="1" x14ac:dyDescent="0.2">
      <c r="A146" s="362"/>
      <c r="B146" s="364"/>
      <c r="C146" s="313"/>
      <c r="D146" s="308"/>
      <c r="E146" s="19"/>
      <c r="F146" s="19"/>
      <c r="G146" s="19"/>
      <c r="H146" s="19"/>
      <c r="I146" s="19"/>
      <c r="J146" s="19"/>
      <c r="K146" s="19"/>
      <c r="L146" s="19"/>
      <c r="M146" s="321"/>
      <c r="N146" s="311"/>
      <c r="O146" s="311"/>
      <c r="P146" s="311"/>
      <c r="Q146" s="28"/>
      <c r="R146" s="312"/>
      <c r="S146" s="336"/>
      <c r="T146" s="282"/>
      <c r="U146" s="336"/>
      <c r="V146" s="12"/>
      <c r="W146" s="12"/>
      <c r="X146" s="12"/>
    </row>
    <row r="147" spans="1:24" s="235" customFormat="1" ht="12.75" hidden="1" customHeight="1" x14ac:dyDescent="0.2">
      <c r="A147" s="362"/>
      <c r="B147" s="364"/>
      <c r="C147" s="303"/>
      <c r="D147" s="307"/>
      <c r="E147" s="19"/>
      <c r="F147" s="19"/>
      <c r="G147" s="19"/>
      <c r="H147" s="19"/>
      <c r="I147" s="19"/>
      <c r="J147" s="19"/>
      <c r="K147" s="19"/>
      <c r="L147" s="19"/>
      <c r="M147" s="304"/>
      <c r="N147" s="315"/>
      <c r="O147" s="315"/>
      <c r="P147" s="315"/>
      <c r="Q147" s="18"/>
      <c r="R147" s="302"/>
      <c r="S147" s="335"/>
      <c r="T147" s="280"/>
      <c r="U147" s="335"/>
      <c r="V147" s="234"/>
      <c r="W147" s="234"/>
      <c r="X147" s="234"/>
    </row>
    <row r="148" spans="1:24" s="1" customFormat="1" ht="22.5" x14ac:dyDescent="0.2">
      <c r="A148" s="362"/>
      <c r="B148" s="364"/>
      <c r="C148" s="303" t="s">
        <v>76</v>
      </c>
      <c r="D148" s="307" t="s">
        <v>7</v>
      </c>
      <c r="E148" s="303"/>
      <c r="F148" s="315">
        <v>0</v>
      </c>
      <c r="G148" s="303"/>
      <c r="H148" s="303"/>
      <c r="I148" s="303"/>
      <c r="J148" s="303"/>
      <c r="K148" s="303"/>
      <c r="L148" s="303"/>
      <c r="M148" s="397">
        <v>6109</v>
      </c>
      <c r="N148" s="315">
        <v>413.7</v>
      </c>
      <c r="O148" s="315">
        <v>386.62</v>
      </c>
      <c r="P148" s="315">
        <f>N148-O148</f>
        <v>27.079999999999984</v>
      </c>
      <c r="Q148" s="18"/>
      <c r="R148" s="302">
        <v>100</v>
      </c>
      <c r="S148" s="303" t="s">
        <v>184</v>
      </c>
      <c r="T148" s="17" t="s">
        <v>200</v>
      </c>
      <c r="U148" s="303"/>
      <c r="V148" s="12"/>
      <c r="W148" s="12"/>
      <c r="X148" s="12"/>
    </row>
    <row r="149" spans="1:24" s="1" customFormat="1" ht="12.75" hidden="1" customHeight="1" x14ac:dyDescent="0.2">
      <c r="A149" s="362"/>
      <c r="B149" s="364"/>
      <c r="C149" s="303"/>
      <c r="D149" s="307"/>
      <c r="E149" s="303"/>
      <c r="F149" s="315">
        <v>0</v>
      </c>
      <c r="G149" s="303"/>
      <c r="H149" s="303"/>
      <c r="I149" s="303"/>
      <c r="J149" s="303"/>
      <c r="K149" s="303"/>
      <c r="L149" s="303"/>
      <c r="M149" s="398"/>
      <c r="N149" s="315"/>
      <c r="O149" s="315"/>
      <c r="P149" s="315"/>
      <c r="Q149" s="18"/>
      <c r="R149" s="302"/>
      <c r="S149" s="335"/>
      <c r="T149" s="280"/>
      <c r="U149" s="335"/>
      <c r="V149" s="12"/>
      <c r="W149" s="12"/>
      <c r="X149" s="12"/>
    </row>
    <row r="150" spans="1:24" s="1" customFormat="1" ht="68.25" customHeight="1" x14ac:dyDescent="0.2">
      <c r="A150" s="362"/>
      <c r="B150" s="364"/>
      <c r="C150" s="318" t="s">
        <v>297</v>
      </c>
      <c r="D150" s="307" t="s">
        <v>7</v>
      </c>
      <c r="E150" s="307"/>
      <c r="F150" s="315"/>
      <c r="G150" s="307"/>
      <c r="H150" s="307"/>
      <c r="I150" s="307"/>
      <c r="J150" s="307"/>
      <c r="K150" s="307"/>
      <c r="L150" s="307"/>
      <c r="M150" s="398"/>
      <c r="N150" s="315">
        <v>0</v>
      </c>
      <c r="O150" s="315">
        <v>170.7</v>
      </c>
      <c r="P150" s="315">
        <v>0</v>
      </c>
      <c r="Q150" s="18"/>
      <c r="R150" s="302">
        <v>100</v>
      </c>
      <c r="S150" s="303" t="s">
        <v>145</v>
      </c>
      <c r="T150" s="17" t="s">
        <v>483</v>
      </c>
      <c r="U150" s="303"/>
      <c r="V150" s="12"/>
      <c r="W150" s="12"/>
      <c r="X150" s="12"/>
    </row>
    <row r="151" spans="1:24" s="235" customFormat="1" ht="12.75" hidden="1" customHeight="1" x14ac:dyDescent="0.2">
      <c r="A151" s="362"/>
      <c r="B151" s="364"/>
      <c r="C151" s="303"/>
      <c r="D151" s="307"/>
      <c r="E151" s="307"/>
      <c r="F151" s="315"/>
      <c r="G151" s="307"/>
      <c r="H151" s="307"/>
      <c r="I151" s="307"/>
      <c r="J151" s="307"/>
      <c r="K151" s="307"/>
      <c r="L151" s="307"/>
      <c r="M151" s="398"/>
      <c r="N151" s="315"/>
      <c r="O151" s="315"/>
      <c r="P151" s="315"/>
      <c r="Q151" s="18"/>
      <c r="R151" s="302"/>
      <c r="S151" s="303"/>
      <c r="T151" s="17"/>
      <c r="U151" s="303"/>
      <c r="V151" s="234"/>
      <c r="W151" s="234"/>
      <c r="X151" s="234"/>
    </row>
    <row r="152" spans="1:24" s="240" customFormat="1" ht="12.75" hidden="1" customHeight="1" x14ac:dyDescent="0.2">
      <c r="A152" s="362"/>
      <c r="B152" s="364"/>
      <c r="C152" s="303"/>
      <c r="D152" s="307"/>
      <c r="E152" s="307"/>
      <c r="F152" s="315"/>
      <c r="G152" s="307"/>
      <c r="H152" s="307"/>
      <c r="I152" s="307"/>
      <c r="J152" s="307"/>
      <c r="K152" s="307"/>
      <c r="L152" s="307"/>
      <c r="M152" s="398"/>
      <c r="N152" s="315"/>
      <c r="O152" s="315"/>
      <c r="P152" s="315"/>
      <c r="Q152" s="18"/>
      <c r="R152" s="302"/>
      <c r="S152" s="303"/>
      <c r="T152" s="17"/>
      <c r="U152" s="303"/>
      <c r="V152" s="239"/>
      <c r="W152" s="239"/>
      <c r="X152" s="239"/>
    </row>
    <row r="153" spans="1:24" s="240" customFormat="1" ht="12.75" hidden="1" customHeight="1" x14ac:dyDescent="0.2">
      <c r="A153" s="362"/>
      <c r="B153" s="364"/>
      <c r="C153" s="303"/>
      <c r="D153" s="307"/>
      <c r="E153" s="307"/>
      <c r="F153" s="315"/>
      <c r="G153" s="307"/>
      <c r="H153" s="307"/>
      <c r="I153" s="307"/>
      <c r="J153" s="307"/>
      <c r="K153" s="307"/>
      <c r="L153" s="307"/>
      <c r="M153" s="398"/>
      <c r="N153" s="315"/>
      <c r="O153" s="315"/>
      <c r="P153" s="315"/>
      <c r="Q153" s="18"/>
      <c r="R153" s="302"/>
      <c r="S153" s="303"/>
      <c r="T153" s="17"/>
      <c r="U153" s="303"/>
      <c r="V153" s="239"/>
      <c r="W153" s="239"/>
      <c r="X153" s="239"/>
    </row>
    <row r="154" spans="1:24" s="1" customFormat="1" x14ac:dyDescent="0.2">
      <c r="A154" s="362"/>
      <c r="B154" s="364"/>
      <c r="C154" s="303" t="s">
        <v>300</v>
      </c>
      <c r="D154" s="307" t="s">
        <v>7</v>
      </c>
      <c r="E154" s="307"/>
      <c r="F154" s="315"/>
      <c r="G154" s="307"/>
      <c r="H154" s="307"/>
      <c r="I154" s="307"/>
      <c r="J154" s="307"/>
      <c r="K154" s="307"/>
      <c r="L154" s="307"/>
      <c r="M154" s="398"/>
      <c r="N154" s="315">
        <v>0</v>
      </c>
      <c r="O154" s="315">
        <v>7.5</v>
      </c>
      <c r="P154" s="315">
        <v>0</v>
      </c>
      <c r="Q154" s="18"/>
      <c r="R154" s="302">
        <v>100</v>
      </c>
      <c r="S154" s="303"/>
      <c r="T154" s="17"/>
      <c r="U154" s="303"/>
      <c r="V154" s="12"/>
      <c r="W154" s="12"/>
      <c r="X154" s="12"/>
    </row>
    <row r="155" spans="1:24" s="240" customFormat="1" ht="12.75" hidden="1" customHeight="1" x14ac:dyDescent="0.2">
      <c r="A155" s="362"/>
      <c r="B155" s="364"/>
      <c r="C155" s="303"/>
      <c r="D155" s="307"/>
      <c r="E155" s="307"/>
      <c r="F155" s="315"/>
      <c r="G155" s="307"/>
      <c r="H155" s="307"/>
      <c r="I155" s="307"/>
      <c r="J155" s="307"/>
      <c r="K155" s="307"/>
      <c r="L155" s="307"/>
      <c r="M155" s="398"/>
      <c r="N155" s="315"/>
      <c r="O155" s="315"/>
      <c r="P155" s="315"/>
      <c r="Q155" s="18"/>
      <c r="R155" s="302"/>
      <c r="S155" s="303"/>
      <c r="T155" s="17"/>
      <c r="U155" s="303"/>
      <c r="V155" s="239"/>
      <c r="W155" s="239"/>
      <c r="X155" s="239"/>
    </row>
    <row r="156" spans="1:24" s="235" customFormat="1" ht="12.75" hidden="1" customHeight="1" x14ac:dyDescent="0.2">
      <c r="A156" s="362"/>
      <c r="B156" s="364"/>
      <c r="C156" s="303"/>
      <c r="D156" s="307"/>
      <c r="E156" s="307"/>
      <c r="F156" s="315"/>
      <c r="G156" s="307"/>
      <c r="H156" s="307"/>
      <c r="I156" s="307"/>
      <c r="J156" s="307"/>
      <c r="K156" s="307"/>
      <c r="L156" s="307"/>
      <c r="M156" s="398"/>
      <c r="N156" s="315"/>
      <c r="O156" s="315"/>
      <c r="P156" s="315"/>
      <c r="Q156" s="18"/>
      <c r="R156" s="302"/>
      <c r="S156" s="303"/>
      <c r="T156" s="17"/>
      <c r="U156" s="303"/>
      <c r="V156" s="234"/>
      <c r="W156" s="234"/>
      <c r="X156" s="234"/>
    </row>
    <row r="157" spans="1:24" s="235" customFormat="1" ht="12.75" hidden="1" customHeight="1" x14ac:dyDescent="0.2">
      <c r="A157" s="362"/>
      <c r="B157" s="364"/>
      <c r="C157" s="303"/>
      <c r="D157" s="307"/>
      <c r="E157" s="307"/>
      <c r="F157" s="315"/>
      <c r="G157" s="307"/>
      <c r="H157" s="307"/>
      <c r="I157" s="307"/>
      <c r="J157" s="307"/>
      <c r="K157" s="307"/>
      <c r="L157" s="307"/>
      <c r="M157" s="398"/>
      <c r="N157" s="315"/>
      <c r="O157" s="315"/>
      <c r="P157" s="315"/>
      <c r="Q157" s="18"/>
      <c r="R157" s="302"/>
      <c r="S157" s="303"/>
      <c r="T157" s="17"/>
      <c r="U157" s="303"/>
      <c r="V157" s="234"/>
      <c r="W157" s="234"/>
      <c r="X157" s="234"/>
    </row>
    <row r="158" spans="1:24" s="235" customFormat="1" ht="12.75" hidden="1" customHeight="1" x14ac:dyDescent="0.2">
      <c r="A158" s="362"/>
      <c r="B158" s="364"/>
      <c r="C158" s="303"/>
      <c r="D158" s="307"/>
      <c r="E158" s="307"/>
      <c r="F158" s="315"/>
      <c r="G158" s="307"/>
      <c r="H158" s="307"/>
      <c r="I158" s="307"/>
      <c r="J158" s="307"/>
      <c r="K158" s="307"/>
      <c r="L158" s="307"/>
      <c r="M158" s="398"/>
      <c r="N158" s="315"/>
      <c r="O158" s="315"/>
      <c r="P158" s="315"/>
      <c r="Q158" s="18"/>
      <c r="R158" s="302"/>
      <c r="S158" s="303"/>
      <c r="T158" s="17"/>
      <c r="U158" s="303"/>
      <c r="V158" s="234"/>
      <c r="W158" s="234"/>
      <c r="X158" s="234"/>
    </row>
    <row r="159" spans="1:24" s="1" customFormat="1" ht="22.5" x14ac:dyDescent="0.2">
      <c r="A159" s="362"/>
      <c r="B159" s="364"/>
      <c r="C159" s="303" t="s">
        <v>507</v>
      </c>
      <c r="D159" s="303" t="s">
        <v>7</v>
      </c>
      <c r="E159" s="307"/>
      <c r="F159" s="315"/>
      <c r="G159" s="307"/>
      <c r="H159" s="307"/>
      <c r="I159" s="307"/>
      <c r="J159" s="307"/>
      <c r="K159" s="307"/>
      <c r="L159" s="307"/>
      <c r="M159" s="398"/>
      <c r="N159" s="315">
        <v>0</v>
      </c>
      <c r="O159" s="315">
        <v>68.474999999999994</v>
      </c>
      <c r="P159" s="315">
        <v>0</v>
      </c>
      <c r="Q159" s="18"/>
      <c r="R159" s="302">
        <v>100</v>
      </c>
      <c r="S159" s="303" t="s">
        <v>509</v>
      </c>
      <c r="T159" s="17" t="s">
        <v>510</v>
      </c>
      <c r="U159" s="303"/>
      <c r="V159" s="12"/>
      <c r="W159" s="12"/>
      <c r="X159" s="12"/>
    </row>
    <row r="160" spans="1:24" s="1" customFormat="1" ht="22.5" x14ac:dyDescent="0.2">
      <c r="A160" s="362"/>
      <c r="B160" s="364"/>
      <c r="C160" s="303" t="s">
        <v>508</v>
      </c>
      <c r="D160" s="303" t="s">
        <v>7</v>
      </c>
      <c r="E160" s="308"/>
      <c r="F160" s="311"/>
      <c r="G160" s="308"/>
      <c r="H160" s="308"/>
      <c r="I160" s="308"/>
      <c r="J160" s="308"/>
      <c r="K160" s="308"/>
      <c r="L160" s="308"/>
      <c r="M160" s="398"/>
      <c r="N160" s="315">
        <v>0</v>
      </c>
      <c r="O160" s="315">
        <v>60.99</v>
      </c>
      <c r="P160" s="315">
        <v>0</v>
      </c>
      <c r="Q160" s="18"/>
      <c r="R160" s="302">
        <v>100</v>
      </c>
      <c r="S160" s="303" t="s">
        <v>101</v>
      </c>
      <c r="T160" s="17" t="s">
        <v>511</v>
      </c>
      <c r="U160" s="303"/>
      <c r="V160" s="12"/>
      <c r="W160" s="12"/>
      <c r="X160" s="12"/>
    </row>
    <row r="161" spans="1:36" s="1" customFormat="1" ht="22.5" x14ac:dyDescent="0.2">
      <c r="A161" s="362"/>
      <c r="B161" s="364"/>
      <c r="C161" s="307" t="s">
        <v>323</v>
      </c>
      <c r="D161" s="308" t="s">
        <v>7</v>
      </c>
      <c r="E161" s="308"/>
      <c r="F161" s="310"/>
      <c r="G161" s="308"/>
      <c r="H161" s="308"/>
      <c r="I161" s="308"/>
      <c r="J161" s="308"/>
      <c r="K161" s="308"/>
      <c r="L161" s="308"/>
      <c r="M161" s="398"/>
      <c r="N161" s="309">
        <v>0</v>
      </c>
      <c r="O161" s="309">
        <v>245.04</v>
      </c>
      <c r="P161" s="309">
        <v>0</v>
      </c>
      <c r="Q161" s="202"/>
      <c r="R161" s="305">
        <v>100</v>
      </c>
      <c r="S161" s="307" t="s">
        <v>146</v>
      </c>
      <c r="T161" s="329" t="s">
        <v>324</v>
      </c>
      <c r="U161" s="307"/>
      <c r="V161" s="12"/>
      <c r="W161" s="12"/>
      <c r="X161" s="12"/>
    </row>
    <row r="162" spans="1:36" s="1" customFormat="1" x14ac:dyDescent="0.2">
      <c r="A162" s="362"/>
      <c r="B162" s="364"/>
      <c r="C162" s="303" t="s">
        <v>624</v>
      </c>
      <c r="D162" s="303" t="s">
        <v>144</v>
      </c>
      <c r="E162" s="303"/>
      <c r="F162" s="315"/>
      <c r="G162" s="303"/>
      <c r="H162" s="303"/>
      <c r="I162" s="303"/>
      <c r="J162" s="303"/>
      <c r="K162" s="303"/>
      <c r="L162" s="303"/>
      <c r="M162" s="397"/>
      <c r="N162" s="365">
        <v>0</v>
      </c>
      <c r="O162" s="385">
        <v>21.9</v>
      </c>
      <c r="P162" s="365">
        <v>0</v>
      </c>
      <c r="Q162" s="18"/>
      <c r="R162" s="361">
        <v>0</v>
      </c>
      <c r="S162" s="363" t="s">
        <v>680</v>
      </c>
      <c r="T162" s="444" t="s">
        <v>627</v>
      </c>
      <c r="U162" s="363"/>
      <c r="V162" s="12"/>
      <c r="W162" s="12"/>
      <c r="X162" s="12"/>
    </row>
    <row r="163" spans="1:36" s="1" customFormat="1" x14ac:dyDescent="0.2">
      <c r="A163" s="362"/>
      <c r="B163" s="364"/>
      <c r="C163" s="303" t="s">
        <v>625</v>
      </c>
      <c r="D163" s="303" t="s">
        <v>144</v>
      </c>
      <c r="E163" s="303"/>
      <c r="F163" s="315"/>
      <c r="G163" s="303"/>
      <c r="H163" s="303"/>
      <c r="I163" s="303"/>
      <c r="J163" s="303"/>
      <c r="K163" s="303"/>
      <c r="L163" s="303"/>
      <c r="M163" s="398"/>
      <c r="N163" s="366"/>
      <c r="O163" s="385"/>
      <c r="P163" s="366"/>
      <c r="Q163" s="18"/>
      <c r="R163" s="362"/>
      <c r="S163" s="364"/>
      <c r="T163" s="448"/>
      <c r="U163" s="364"/>
      <c r="V163" s="12"/>
      <c r="W163" s="12"/>
      <c r="X163" s="12"/>
    </row>
    <row r="164" spans="1:36" s="1" customFormat="1" x14ac:dyDescent="0.2">
      <c r="A164" s="374"/>
      <c r="B164" s="375"/>
      <c r="C164" s="303" t="s">
        <v>626</v>
      </c>
      <c r="D164" s="303" t="s">
        <v>144</v>
      </c>
      <c r="E164" s="303"/>
      <c r="F164" s="315"/>
      <c r="G164" s="303"/>
      <c r="H164" s="303"/>
      <c r="I164" s="303"/>
      <c r="J164" s="303"/>
      <c r="K164" s="303"/>
      <c r="L164" s="303"/>
      <c r="M164" s="399"/>
      <c r="N164" s="367"/>
      <c r="O164" s="385"/>
      <c r="P164" s="367"/>
      <c r="Q164" s="18"/>
      <c r="R164" s="374"/>
      <c r="S164" s="375"/>
      <c r="T164" s="445"/>
      <c r="U164" s="375"/>
      <c r="V164" s="12"/>
      <c r="W164" s="12"/>
      <c r="X164" s="12"/>
    </row>
    <row r="165" spans="1:36" s="1" customFormat="1" ht="22.5" x14ac:dyDescent="0.2">
      <c r="A165" s="302">
        <v>8</v>
      </c>
      <c r="B165" s="303" t="s">
        <v>435</v>
      </c>
      <c r="C165" s="303" t="s">
        <v>134</v>
      </c>
      <c r="D165" s="303" t="s">
        <v>142</v>
      </c>
      <c r="E165" s="31"/>
      <c r="F165" s="31"/>
      <c r="G165" s="31"/>
      <c r="H165" s="31"/>
      <c r="I165" s="31"/>
      <c r="J165" s="31"/>
      <c r="K165" s="31"/>
      <c r="L165" s="31"/>
      <c r="M165" s="304">
        <v>6693</v>
      </c>
      <c r="N165" s="315">
        <v>6675.4309999999996</v>
      </c>
      <c r="O165" s="302">
        <v>6642.0540000000001</v>
      </c>
      <c r="P165" s="315">
        <f>N165-O165</f>
        <v>33.376999999999498</v>
      </c>
      <c r="Q165" s="18"/>
      <c r="R165" s="302"/>
      <c r="S165" s="303" t="s">
        <v>559</v>
      </c>
      <c r="T165" s="17" t="s">
        <v>566</v>
      </c>
      <c r="U165" s="303"/>
      <c r="V165" s="12"/>
      <c r="W165" s="12"/>
      <c r="X165" s="12"/>
    </row>
    <row r="166" spans="1:36" s="1" customFormat="1" ht="22.5" x14ac:dyDescent="0.2">
      <c r="A166" s="305">
        <v>9</v>
      </c>
      <c r="B166" s="303" t="s">
        <v>436</v>
      </c>
      <c r="C166" s="303" t="s">
        <v>134</v>
      </c>
      <c r="D166" s="303" t="s">
        <v>142</v>
      </c>
      <c r="E166" s="304">
        <v>3000</v>
      </c>
      <c r="F166" s="315">
        <v>4659.5360000000001</v>
      </c>
      <c r="G166" s="315">
        <v>0</v>
      </c>
      <c r="H166" s="315">
        <v>0</v>
      </c>
      <c r="I166" s="172"/>
      <c r="J166" s="172"/>
      <c r="K166" s="172"/>
      <c r="L166" s="172"/>
      <c r="M166" s="304">
        <v>3000</v>
      </c>
      <c r="N166" s="173">
        <v>4692.9560000000001</v>
      </c>
      <c r="O166" s="315">
        <v>3076.5349999999999</v>
      </c>
      <c r="P166" s="315">
        <f>N166-O166</f>
        <v>1616.4210000000003</v>
      </c>
      <c r="Q166" s="18"/>
      <c r="R166" s="302"/>
      <c r="S166" s="303" t="s">
        <v>558</v>
      </c>
      <c r="T166" s="17" t="s">
        <v>585</v>
      </c>
      <c r="U166" s="303"/>
      <c r="V166" s="12"/>
      <c r="W166" s="12"/>
      <c r="X166" s="12"/>
      <c r="AJ166" s="33" t="s">
        <v>637</v>
      </c>
    </row>
    <row r="167" spans="1:36" s="1" customFormat="1" ht="22.5" x14ac:dyDescent="0.2">
      <c r="A167" s="305">
        <v>10</v>
      </c>
      <c r="B167" s="307" t="s">
        <v>437</v>
      </c>
      <c r="C167" s="303" t="s">
        <v>134</v>
      </c>
      <c r="D167" s="303" t="s">
        <v>142</v>
      </c>
      <c r="E167" s="172"/>
      <c r="F167" s="172"/>
      <c r="G167" s="172"/>
      <c r="H167" s="172"/>
      <c r="I167" s="172"/>
      <c r="J167" s="172"/>
      <c r="K167" s="172"/>
      <c r="L167" s="172"/>
      <c r="M167" s="304">
        <v>5819</v>
      </c>
      <c r="N167" s="315">
        <v>7161.5749999999998</v>
      </c>
      <c r="O167" s="315">
        <v>4941.4859999999999</v>
      </c>
      <c r="P167" s="315">
        <f>N167-O167</f>
        <v>2220.0889999999999</v>
      </c>
      <c r="Q167" s="18"/>
      <c r="R167" s="302">
        <v>65</v>
      </c>
      <c r="S167" s="303" t="s">
        <v>360</v>
      </c>
      <c r="T167" s="17" t="s">
        <v>632</v>
      </c>
      <c r="U167" s="303"/>
      <c r="V167" s="12"/>
      <c r="W167" s="12"/>
      <c r="X167" s="12"/>
    </row>
    <row r="168" spans="1:36" s="1" customFormat="1" ht="22.5" x14ac:dyDescent="0.2">
      <c r="A168" s="358">
        <v>11</v>
      </c>
      <c r="B168" s="359" t="s">
        <v>438</v>
      </c>
      <c r="C168" s="303" t="s">
        <v>134</v>
      </c>
      <c r="D168" s="219" t="s">
        <v>142</v>
      </c>
      <c r="E168" s="31"/>
      <c r="F168" s="31"/>
      <c r="G168" s="31"/>
      <c r="H168" s="31"/>
      <c r="I168" s="31"/>
      <c r="J168" s="31"/>
      <c r="K168" s="31"/>
      <c r="L168" s="31"/>
      <c r="M168" s="397">
        <v>4700</v>
      </c>
      <c r="N168" s="315">
        <v>4314.9380000000001</v>
      </c>
      <c r="O168" s="315">
        <v>2697.9540000000002</v>
      </c>
      <c r="P168" s="315">
        <f>N168-O168</f>
        <v>1616.9839999999999</v>
      </c>
      <c r="Q168" s="18"/>
      <c r="R168" s="302">
        <v>85</v>
      </c>
      <c r="S168" s="303" t="s">
        <v>275</v>
      </c>
      <c r="T168" s="17" t="s">
        <v>512</v>
      </c>
      <c r="U168" s="303"/>
      <c r="V168" s="12"/>
      <c r="W168" s="12"/>
      <c r="X168" s="12"/>
    </row>
    <row r="169" spans="1:36" s="235" customFormat="1" hidden="1" x14ac:dyDescent="0.2">
      <c r="A169" s="358"/>
      <c r="B169" s="359"/>
      <c r="C169" s="12"/>
      <c r="D169" s="12"/>
      <c r="E169" s="31"/>
      <c r="F169" s="31"/>
      <c r="G169" s="31"/>
      <c r="H169" s="31"/>
      <c r="I169" s="31"/>
      <c r="J169" s="31"/>
      <c r="K169" s="31"/>
      <c r="L169" s="31"/>
      <c r="M169" s="398"/>
      <c r="N169" s="12"/>
      <c r="O169" s="12"/>
      <c r="P169" s="12"/>
      <c r="Q169" s="12"/>
      <c r="R169" s="12"/>
      <c r="S169" s="12"/>
      <c r="T169" s="12"/>
      <c r="U169" s="303"/>
      <c r="V169" s="234"/>
      <c r="W169" s="234"/>
      <c r="X169" s="234"/>
    </row>
    <row r="170" spans="1:36" s="1" customFormat="1" ht="22.5" x14ac:dyDescent="0.2">
      <c r="A170" s="358"/>
      <c r="B170" s="359"/>
      <c r="C170" s="303" t="s">
        <v>205</v>
      </c>
      <c r="D170" s="219" t="s">
        <v>142</v>
      </c>
      <c r="E170" s="31"/>
      <c r="F170" s="31"/>
      <c r="G170" s="31"/>
      <c r="H170" s="31"/>
      <c r="I170" s="31"/>
      <c r="J170" s="31"/>
      <c r="K170" s="31"/>
      <c r="L170" s="31"/>
      <c r="M170" s="398"/>
      <c r="N170" s="315">
        <v>0</v>
      </c>
      <c r="O170" s="315">
        <v>240.84200000000001</v>
      </c>
      <c r="P170" s="315">
        <v>0</v>
      </c>
      <c r="Q170" s="18"/>
      <c r="R170" s="302">
        <v>90</v>
      </c>
      <c r="S170" s="303" t="s">
        <v>527</v>
      </c>
      <c r="T170" s="17" t="s">
        <v>458</v>
      </c>
      <c r="U170" s="303"/>
      <c r="V170" s="12"/>
      <c r="W170" s="12"/>
      <c r="X170" s="12"/>
      <c r="AJ170" s="33" t="s">
        <v>638</v>
      </c>
    </row>
    <row r="171" spans="1:36" s="235" customFormat="1" hidden="1" x14ac:dyDescent="0.2">
      <c r="A171" s="358"/>
      <c r="B171" s="359"/>
      <c r="C171" s="12"/>
      <c r="D171" s="12"/>
      <c r="E171" s="31"/>
      <c r="F171" s="31"/>
      <c r="G171" s="31"/>
      <c r="H171" s="31"/>
      <c r="I171" s="31"/>
      <c r="J171" s="31"/>
      <c r="K171" s="31"/>
      <c r="L171" s="31"/>
      <c r="M171" s="399"/>
      <c r="N171" s="12"/>
      <c r="O171" s="12"/>
      <c r="P171" s="12"/>
      <c r="Q171" s="12"/>
      <c r="R171" s="12"/>
      <c r="S171" s="12"/>
      <c r="T171" s="12"/>
      <c r="U171" s="303"/>
      <c r="V171" s="234"/>
      <c r="W171" s="234"/>
      <c r="X171" s="234"/>
    </row>
    <row r="172" spans="1:36" s="1" customFormat="1" x14ac:dyDescent="0.2">
      <c r="A172" s="368" t="s">
        <v>33</v>
      </c>
      <c r="B172" s="369"/>
      <c r="C172" s="370"/>
      <c r="D172" s="302"/>
      <c r="E172" s="302">
        <f t="shared" ref="E172:L172" si="0">SUM(E120:E128)</f>
        <v>22551.34721</v>
      </c>
      <c r="F172" s="302">
        <f t="shared" si="0"/>
        <v>0</v>
      </c>
      <c r="G172" s="302">
        <f t="shared" si="0"/>
        <v>0</v>
      </c>
      <c r="H172" s="302">
        <f t="shared" si="0"/>
        <v>0</v>
      </c>
      <c r="I172" s="302">
        <f t="shared" si="0"/>
        <v>0</v>
      </c>
      <c r="J172" s="302">
        <f t="shared" si="0"/>
        <v>0</v>
      </c>
      <c r="K172" s="302">
        <f t="shared" si="0"/>
        <v>0</v>
      </c>
      <c r="L172" s="302">
        <f t="shared" si="0"/>
        <v>0</v>
      </c>
      <c r="M172" s="41">
        <f>SUM(M80:M171)</f>
        <v>107247</v>
      </c>
      <c r="N172" s="41">
        <f>SUM(N80:N171)</f>
        <v>78832.904999999984</v>
      </c>
      <c r="O172" s="41">
        <f>SUM(O80:O171)</f>
        <v>71464.816210000019</v>
      </c>
      <c r="P172" s="41">
        <f>SUM(P80:P171)</f>
        <v>16425.065789999993</v>
      </c>
      <c r="Q172" s="41"/>
      <c r="R172" s="41"/>
      <c r="S172" s="302"/>
      <c r="T172" s="302"/>
      <c r="U172" s="18"/>
      <c r="V172" s="12"/>
      <c r="W172" s="12"/>
      <c r="X172" s="12"/>
    </row>
    <row r="173" spans="1:36" s="1" customFormat="1" x14ac:dyDescent="0.2">
      <c r="A173" s="371" t="s">
        <v>413</v>
      </c>
      <c r="B173" s="372"/>
      <c r="C173" s="372"/>
      <c r="D173" s="372"/>
      <c r="E173" s="372"/>
      <c r="F173" s="372"/>
      <c r="G173" s="372"/>
      <c r="H173" s="372"/>
      <c r="I173" s="372"/>
      <c r="J173" s="372"/>
      <c r="K173" s="372"/>
      <c r="L173" s="372"/>
      <c r="M173" s="372"/>
      <c r="N173" s="372"/>
      <c r="O173" s="372"/>
      <c r="P173" s="372"/>
      <c r="Q173" s="372"/>
      <c r="R173" s="372"/>
      <c r="S173" s="372"/>
      <c r="T173" s="372"/>
      <c r="U173" s="373"/>
      <c r="V173" s="12"/>
      <c r="W173" s="12"/>
      <c r="X173" s="12"/>
    </row>
    <row r="174" spans="1:36" s="1" customFormat="1" ht="22.5" x14ac:dyDescent="0.2">
      <c r="A174" s="361">
        <v>1</v>
      </c>
      <c r="B174" s="363" t="s">
        <v>420</v>
      </c>
      <c r="C174" s="302" t="s">
        <v>327</v>
      </c>
      <c r="D174" s="302" t="s">
        <v>99</v>
      </c>
      <c r="E174" s="302"/>
      <c r="F174" s="302"/>
      <c r="G174" s="302"/>
      <c r="H174" s="302"/>
      <c r="I174" s="302"/>
      <c r="J174" s="315">
        <v>13201.424999999999</v>
      </c>
      <c r="K174" s="302"/>
      <c r="L174" s="302"/>
      <c r="M174" s="365">
        <v>20150</v>
      </c>
      <c r="N174" s="315">
        <v>13021.424999999999</v>
      </c>
      <c r="O174" s="315">
        <v>13021.424999999999</v>
      </c>
      <c r="P174" s="315">
        <v>0</v>
      </c>
      <c r="Q174" s="73"/>
      <c r="R174" s="73"/>
      <c r="S174" s="303" t="s">
        <v>681</v>
      </c>
      <c r="T174" s="303" t="s">
        <v>157</v>
      </c>
      <c r="U174" s="303"/>
      <c r="V174" s="12"/>
      <c r="W174" s="12"/>
      <c r="X174" s="12"/>
    </row>
    <row r="175" spans="1:36" s="1" customFormat="1" ht="22.5" x14ac:dyDescent="0.2">
      <c r="A175" s="362"/>
      <c r="B175" s="364"/>
      <c r="C175" s="302" t="s">
        <v>327</v>
      </c>
      <c r="D175" s="302" t="s">
        <v>99</v>
      </c>
      <c r="E175" s="302"/>
      <c r="F175" s="302"/>
      <c r="G175" s="302"/>
      <c r="H175" s="302"/>
      <c r="I175" s="302"/>
      <c r="J175" s="302"/>
      <c r="K175" s="302"/>
      <c r="L175" s="302"/>
      <c r="M175" s="367"/>
      <c r="N175" s="315">
        <v>16876.866999999998</v>
      </c>
      <c r="O175" s="315">
        <v>16876.866999999998</v>
      </c>
      <c r="P175" s="315">
        <v>0</v>
      </c>
      <c r="Q175" s="302"/>
      <c r="R175" s="302"/>
      <c r="S175" s="303" t="s">
        <v>681</v>
      </c>
      <c r="T175" s="303" t="s">
        <v>156</v>
      </c>
      <c r="U175" s="303"/>
      <c r="V175" s="12"/>
      <c r="W175" s="12"/>
      <c r="X175" s="12"/>
    </row>
    <row r="176" spans="1:36" s="1" customFormat="1" ht="22.5" x14ac:dyDescent="0.2">
      <c r="A176" s="362"/>
      <c r="B176" s="364"/>
      <c r="C176" s="303" t="s">
        <v>234</v>
      </c>
      <c r="D176" s="305" t="s">
        <v>23</v>
      </c>
      <c r="E176" s="302"/>
      <c r="F176" s="302"/>
      <c r="G176" s="302"/>
      <c r="H176" s="302"/>
      <c r="I176" s="302"/>
      <c r="J176" s="302"/>
      <c r="K176" s="302"/>
      <c r="L176" s="302"/>
      <c r="M176" s="315">
        <v>0</v>
      </c>
      <c r="N176" s="315">
        <v>0</v>
      </c>
      <c r="O176" s="315">
        <v>289.5</v>
      </c>
      <c r="P176" s="315">
        <v>0</v>
      </c>
      <c r="Q176" s="302"/>
      <c r="R176" s="302"/>
      <c r="S176" s="303" t="s">
        <v>235</v>
      </c>
      <c r="T176" s="303" t="s">
        <v>236</v>
      </c>
      <c r="U176" s="303"/>
      <c r="V176" s="12"/>
      <c r="W176" s="12"/>
      <c r="X176" s="12"/>
    </row>
    <row r="177" spans="1:36" s="235" customFormat="1" ht="12.75" hidden="1" customHeight="1" x14ac:dyDescent="0.2">
      <c r="A177" s="362"/>
      <c r="B177" s="364"/>
      <c r="C177" s="302"/>
      <c r="D177" s="305"/>
      <c r="E177" s="302"/>
      <c r="F177" s="302"/>
      <c r="G177" s="302"/>
      <c r="H177" s="302"/>
      <c r="I177" s="302"/>
      <c r="J177" s="302"/>
      <c r="K177" s="302"/>
      <c r="L177" s="302"/>
      <c r="M177" s="365">
        <v>24350</v>
      </c>
      <c r="N177" s="315"/>
      <c r="O177" s="315"/>
      <c r="P177" s="315"/>
      <c r="Q177" s="302"/>
      <c r="R177" s="302"/>
      <c r="S177" s="303"/>
      <c r="T177" s="303"/>
      <c r="U177" s="303"/>
      <c r="V177" s="234"/>
      <c r="W177" s="234"/>
      <c r="X177" s="234"/>
    </row>
    <row r="178" spans="1:36" s="1" customFormat="1" ht="24" customHeight="1" x14ac:dyDescent="0.2">
      <c r="A178" s="362"/>
      <c r="B178" s="364"/>
      <c r="C178" s="302" t="s">
        <v>221</v>
      </c>
      <c r="D178" s="305" t="s">
        <v>99</v>
      </c>
      <c r="E178" s="302"/>
      <c r="F178" s="302"/>
      <c r="G178" s="302"/>
      <c r="H178" s="302"/>
      <c r="I178" s="302"/>
      <c r="J178" s="302"/>
      <c r="K178" s="302"/>
      <c r="L178" s="302"/>
      <c r="M178" s="366"/>
      <c r="N178" s="315">
        <v>523.49300000000005</v>
      </c>
      <c r="O178" s="315">
        <v>0</v>
      </c>
      <c r="P178" s="315">
        <v>0</v>
      </c>
      <c r="Q178" s="302"/>
      <c r="R178" s="302"/>
      <c r="S178" s="303"/>
      <c r="T178" s="303"/>
      <c r="U178" s="303" t="s">
        <v>700</v>
      </c>
      <c r="V178" s="12"/>
      <c r="W178" s="26">
        <f>M177+M201+M215+M217</f>
        <v>28986</v>
      </c>
      <c r="X178" s="12"/>
    </row>
    <row r="179" spans="1:36" s="1" customFormat="1" ht="25.5" customHeight="1" x14ac:dyDescent="0.2">
      <c r="A179" s="362"/>
      <c r="B179" s="364"/>
      <c r="C179" s="303" t="s">
        <v>222</v>
      </c>
      <c r="D179" s="305" t="s">
        <v>99</v>
      </c>
      <c r="E179" s="302"/>
      <c r="F179" s="302"/>
      <c r="G179" s="302"/>
      <c r="H179" s="302"/>
      <c r="I179" s="302"/>
      <c r="J179" s="302"/>
      <c r="K179" s="302"/>
      <c r="L179" s="302"/>
      <c r="M179" s="366"/>
      <c r="N179" s="315">
        <v>2154.4810000000002</v>
      </c>
      <c r="O179" s="315">
        <v>1368</v>
      </c>
      <c r="P179" s="315">
        <f>N179-O179</f>
        <v>786.48100000000022</v>
      </c>
      <c r="Q179" s="302"/>
      <c r="R179" s="302"/>
      <c r="S179" s="303"/>
      <c r="T179" s="303"/>
      <c r="U179" s="303" t="s">
        <v>701</v>
      </c>
      <c r="V179" s="12"/>
      <c r="W179" s="12"/>
      <c r="X179" s="12"/>
    </row>
    <row r="180" spans="1:36" s="1" customFormat="1" ht="22.5" x14ac:dyDescent="0.2">
      <c r="A180" s="362"/>
      <c r="B180" s="364"/>
      <c r="C180" s="303" t="s">
        <v>50</v>
      </c>
      <c r="D180" s="305" t="s">
        <v>99</v>
      </c>
      <c r="E180" s="302"/>
      <c r="F180" s="302"/>
      <c r="G180" s="302"/>
      <c r="H180" s="302"/>
      <c r="I180" s="315">
        <v>0</v>
      </c>
      <c r="J180" s="302"/>
      <c r="K180" s="302"/>
      <c r="L180" s="302"/>
      <c r="M180" s="366"/>
      <c r="N180" s="315">
        <v>1051.45</v>
      </c>
      <c r="O180" s="315">
        <v>0</v>
      </c>
      <c r="P180" s="315">
        <v>0</v>
      </c>
      <c r="Q180" s="302"/>
      <c r="R180" s="302"/>
      <c r="S180" s="302"/>
      <c r="T180" s="303"/>
      <c r="U180" s="347" t="s">
        <v>714</v>
      </c>
      <c r="V180" s="12"/>
      <c r="W180" s="12"/>
      <c r="X180" s="12"/>
    </row>
    <row r="181" spans="1:36" s="1" customFormat="1" ht="45" x14ac:dyDescent="0.2">
      <c r="A181" s="362"/>
      <c r="B181" s="364"/>
      <c r="C181" s="303" t="s">
        <v>51</v>
      </c>
      <c r="D181" s="305" t="s">
        <v>99</v>
      </c>
      <c r="E181" s="302"/>
      <c r="F181" s="302"/>
      <c r="G181" s="302"/>
      <c r="H181" s="302"/>
      <c r="I181" s="315">
        <v>0</v>
      </c>
      <c r="J181" s="302"/>
      <c r="K181" s="302"/>
      <c r="L181" s="302"/>
      <c r="M181" s="366"/>
      <c r="N181" s="315">
        <v>1586.829</v>
      </c>
      <c r="O181" s="315">
        <v>0</v>
      </c>
      <c r="P181" s="315">
        <v>0</v>
      </c>
      <c r="Q181" s="302"/>
      <c r="R181" s="302"/>
      <c r="S181" s="302"/>
      <c r="T181" s="303"/>
      <c r="U181" s="303" t="s">
        <v>645</v>
      </c>
      <c r="V181" s="12"/>
      <c r="W181" s="12"/>
      <c r="X181" s="12"/>
    </row>
    <row r="182" spans="1:36" s="1" customFormat="1" ht="45" x14ac:dyDescent="0.2">
      <c r="A182" s="362"/>
      <c r="B182" s="364"/>
      <c r="C182" s="303" t="s">
        <v>52</v>
      </c>
      <c r="D182" s="305" t="s">
        <v>99</v>
      </c>
      <c r="E182" s="302"/>
      <c r="F182" s="302"/>
      <c r="G182" s="302"/>
      <c r="H182" s="302"/>
      <c r="I182" s="315">
        <v>0</v>
      </c>
      <c r="J182" s="302"/>
      <c r="K182" s="302"/>
      <c r="L182" s="302"/>
      <c r="M182" s="366"/>
      <c r="N182" s="315">
        <v>2680.6610000000001</v>
      </c>
      <c r="O182" s="315">
        <v>1782.6389999999999</v>
      </c>
      <c r="P182" s="315">
        <f>N182-O182</f>
        <v>898.02200000000016</v>
      </c>
      <c r="Q182" s="302"/>
      <c r="R182" s="302">
        <v>40</v>
      </c>
      <c r="S182" s="302" t="s">
        <v>231</v>
      </c>
      <c r="T182" s="303" t="s">
        <v>529</v>
      </c>
      <c r="U182" s="303"/>
      <c r="V182" s="12"/>
      <c r="W182" s="12"/>
      <c r="X182" s="12"/>
    </row>
    <row r="183" spans="1:36" s="1" customFormat="1" ht="33.75" x14ac:dyDescent="0.2">
      <c r="A183" s="362"/>
      <c r="B183" s="364"/>
      <c r="C183" s="303" t="s">
        <v>53</v>
      </c>
      <c r="D183" s="305" t="s">
        <v>99</v>
      </c>
      <c r="E183" s="302"/>
      <c r="F183" s="302"/>
      <c r="G183" s="302"/>
      <c r="H183" s="302"/>
      <c r="I183" s="315">
        <v>0</v>
      </c>
      <c r="J183" s="302"/>
      <c r="K183" s="302"/>
      <c r="L183" s="302"/>
      <c r="M183" s="366"/>
      <c r="N183" s="315">
        <v>3579.549</v>
      </c>
      <c r="O183" s="315">
        <v>2232.1019999999999</v>
      </c>
      <c r="P183" s="315">
        <f>N183-O183</f>
        <v>1347.4470000000001</v>
      </c>
      <c r="Q183" s="302"/>
      <c r="R183" s="302">
        <v>15</v>
      </c>
      <c r="S183" s="302" t="s">
        <v>231</v>
      </c>
      <c r="T183" s="303" t="s">
        <v>646</v>
      </c>
      <c r="U183" s="303"/>
      <c r="V183" s="12"/>
      <c r="W183" s="12"/>
      <c r="X183" s="12"/>
    </row>
    <row r="184" spans="1:36" s="1" customFormat="1" ht="22.5" x14ac:dyDescent="0.2">
      <c r="A184" s="362"/>
      <c r="B184" s="364"/>
      <c r="C184" s="303" t="s">
        <v>54</v>
      </c>
      <c r="D184" s="305" t="s">
        <v>99</v>
      </c>
      <c r="E184" s="302"/>
      <c r="F184" s="302"/>
      <c r="G184" s="302"/>
      <c r="H184" s="302"/>
      <c r="I184" s="315">
        <v>0</v>
      </c>
      <c r="J184" s="302"/>
      <c r="K184" s="302"/>
      <c r="L184" s="302"/>
      <c r="M184" s="366"/>
      <c r="N184" s="315">
        <v>1074.7950000000001</v>
      </c>
      <c r="O184" s="315">
        <v>899.99900000000002</v>
      </c>
      <c r="P184" s="315">
        <f>N184-O184</f>
        <v>174.79600000000005</v>
      </c>
      <c r="Q184" s="302"/>
      <c r="R184" s="302">
        <v>90</v>
      </c>
      <c r="S184" s="303" t="s">
        <v>233</v>
      </c>
      <c r="T184" s="303" t="s">
        <v>328</v>
      </c>
      <c r="U184" s="303"/>
      <c r="V184" s="388"/>
      <c r="W184" s="388"/>
      <c r="X184" s="26">
        <f>P187+P182+P184</f>
        <v>1072.8180000000002</v>
      </c>
    </row>
    <row r="185" spans="1:36" s="1" customFormat="1" ht="33.75" x14ac:dyDescent="0.2">
      <c r="A185" s="362"/>
      <c r="B185" s="364"/>
      <c r="C185" s="303" t="s">
        <v>121</v>
      </c>
      <c r="D185" s="305" t="s">
        <v>99</v>
      </c>
      <c r="E185" s="302"/>
      <c r="F185" s="302"/>
      <c r="G185" s="302"/>
      <c r="H185" s="302"/>
      <c r="I185" s="315">
        <v>0</v>
      </c>
      <c r="J185" s="302"/>
      <c r="K185" s="302"/>
      <c r="L185" s="302"/>
      <c r="M185" s="366"/>
      <c r="N185" s="315">
        <v>1785.6279999999999</v>
      </c>
      <c r="O185" s="315">
        <v>0</v>
      </c>
      <c r="P185" s="315">
        <v>0</v>
      </c>
      <c r="Q185" s="302"/>
      <c r="R185" s="302"/>
      <c r="S185" s="302"/>
      <c r="T185" s="303"/>
      <c r="U185" s="303" t="s">
        <v>708</v>
      </c>
      <c r="V185" s="388"/>
      <c r="W185" s="388"/>
      <c r="X185" s="12"/>
      <c r="AJ185" s="33" t="s">
        <v>647</v>
      </c>
    </row>
    <row r="186" spans="1:36" s="1" customFormat="1" ht="35.25" customHeight="1" x14ac:dyDescent="0.2">
      <c r="A186" s="362"/>
      <c r="B186" s="364"/>
      <c r="C186" s="303" t="s">
        <v>55</v>
      </c>
      <c r="D186" s="305" t="s">
        <v>99</v>
      </c>
      <c r="E186" s="302"/>
      <c r="F186" s="302"/>
      <c r="G186" s="302"/>
      <c r="H186" s="302"/>
      <c r="I186" s="315">
        <v>0</v>
      </c>
      <c r="J186" s="302"/>
      <c r="K186" s="302"/>
      <c r="L186" s="302"/>
      <c r="M186" s="366"/>
      <c r="N186" s="315">
        <v>486.47399999999999</v>
      </c>
      <c r="O186" s="315">
        <v>0</v>
      </c>
      <c r="P186" s="315">
        <v>0</v>
      </c>
      <c r="Q186" s="302"/>
      <c r="R186" s="302"/>
      <c r="S186" s="302"/>
      <c r="T186" s="303"/>
      <c r="U186" s="318" t="s">
        <v>703</v>
      </c>
      <c r="V186" s="12"/>
      <c r="W186" s="12"/>
      <c r="X186" s="12"/>
    </row>
    <row r="187" spans="1:36" s="1" customFormat="1" hidden="1" x14ac:dyDescent="0.2">
      <c r="A187" s="362"/>
      <c r="B187" s="364"/>
      <c r="C187" s="303"/>
      <c r="D187" s="305"/>
      <c r="E187" s="302"/>
      <c r="F187" s="302"/>
      <c r="G187" s="302"/>
      <c r="H187" s="302"/>
      <c r="I187" s="315">
        <v>0</v>
      </c>
      <c r="J187" s="302"/>
      <c r="K187" s="302"/>
      <c r="L187" s="302"/>
      <c r="M187" s="366"/>
      <c r="N187" s="315"/>
      <c r="O187" s="315"/>
      <c r="P187" s="315"/>
      <c r="Q187" s="302"/>
      <c r="R187" s="302"/>
      <c r="S187" s="303"/>
      <c r="T187" s="303"/>
      <c r="U187" s="82"/>
      <c r="V187" s="12"/>
      <c r="W187" s="12"/>
      <c r="X187" s="12"/>
    </row>
    <row r="188" spans="1:36" s="1" customFormat="1" ht="22.5" x14ac:dyDescent="0.2">
      <c r="A188" s="362"/>
      <c r="B188" s="364"/>
      <c r="C188" s="303" t="s">
        <v>247</v>
      </c>
      <c r="D188" s="305" t="s">
        <v>99</v>
      </c>
      <c r="E188" s="302"/>
      <c r="F188" s="302"/>
      <c r="G188" s="302"/>
      <c r="H188" s="302"/>
      <c r="I188" s="315">
        <v>0</v>
      </c>
      <c r="J188" s="302"/>
      <c r="K188" s="302"/>
      <c r="L188" s="302"/>
      <c r="M188" s="366"/>
      <c r="N188" s="315">
        <v>1695.4880000000001</v>
      </c>
      <c r="O188" s="315">
        <v>0</v>
      </c>
      <c r="P188" s="315">
        <v>0</v>
      </c>
      <c r="Q188" s="302"/>
      <c r="R188" s="302"/>
      <c r="S188" s="302"/>
      <c r="T188" s="303"/>
      <c r="U188" s="303" t="s">
        <v>709</v>
      </c>
      <c r="V188" s="12"/>
      <c r="W188" s="26">
        <f>N182+N184</f>
        <v>3755.4560000000001</v>
      </c>
      <c r="X188" s="12"/>
    </row>
    <row r="189" spans="1:36" s="1" customFormat="1" ht="22.5" x14ac:dyDescent="0.2">
      <c r="A189" s="374"/>
      <c r="B189" s="375"/>
      <c r="C189" s="303" t="s">
        <v>57</v>
      </c>
      <c r="D189" s="302" t="s">
        <v>99</v>
      </c>
      <c r="E189" s="302"/>
      <c r="F189" s="302"/>
      <c r="G189" s="302"/>
      <c r="H189" s="302"/>
      <c r="I189" s="315">
        <v>3037.7559999999999</v>
      </c>
      <c r="J189" s="302"/>
      <c r="K189" s="302"/>
      <c r="L189" s="302"/>
      <c r="M189" s="367"/>
      <c r="N189" s="315">
        <v>4608.37</v>
      </c>
      <c r="O189" s="315">
        <v>0</v>
      </c>
      <c r="P189" s="315">
        <v>0</v>
      </c>
      <c r="Q189" s="302"/>
      <c r="R189" s="302"/>
      <c r="S189" s="302"/>
      <c r="T189" s="303"/>
      <c r="U189" s="339" t="s">
        <v>713</v>
      </c>
      <c r="V189" s="12"/>
      <c r="W189" s="12"/>
      <c r="X189" s="12"/>
    </row>
    <row r="190" spans="1:36" s="1" customFormat="1" hidden="1" x14ac:dyDescent="0.2">
      <c r="A190" s="466"/>
      <c r="B190" s="467"/>
      <c r="C190" s="335"/>
      <c r="D190" s="279"/>
      <c r="E190" s="206">
        <v>267.22000000000003</v>
      </c>
      <c r="F190" s="283"/>
      <c r="G190" s="283"/>
      <c r="H190" s="283"/>
      <c r="I190" s="283"/>
      <c r="J190" s="283"/>
      <c r="K190" s="283"/>
      <c r="L190" s="283"/>
      <c r="M190" s="469">
        <v>1470</v>
      </c>
      <c r="N190" s="206"/>
      <c r="O190" s="206"/>
      <c r="P190" s="206"/>
      <c r="Q190" s="283"/>
      <c r="R190" s="283"/>
      <c r="S190" s="335"/>
      <c r="T190" s="335"/>
      <c r="U190" s="335"/>
      <c r="V190" s="12"/>
      <c r="W190" s="12"/>
      <c r="X190" s="12"/>
    </row>
    <row r="191" spans="1:36" s="1" customFormat="1" hidden="1" x14ac:dyDescent="0.2">
      <c r="A191" s="466"/>
      <c r="B191" s="468"/>
      <c r="C191" s="335"/>
      <c r="D191" s="279"/>
      <c r="E191" s="206">
        <v>374.464</v>
      </c>
      <c r="F191" s="283"/>
      <c r="G191" s="283"/>
      <c r="H191" s="283"/>
      <c r="I191" s="283"/>
      <c r="J191" s="283"/>
      <c r="K191" s="283"/>
      <c r="L191" s="283"/>
      <c r="M191" s="469"/>
      <c r="N191" s="206"/>
      <c r="O191" s="206"/>
      <c r="P191" s="206"/>
      <c r="Q191" s="283"/>
      <c r="R191" s="283"/>
      <c r="S191" s="335"/>
      <c r="T191" s="335"/>
      <c r="U191" s="335"/>
      <c r="V191" s="12"/>
      <c r="W191" s="12"/>
      <c r="X191" s="12"/>
    </row>
    <row r="192" spans="1:36" s="235" customFormat="1" hidden="1" x14ac:dyDescent="0.2">
      <c r="A192" s="305"/>
      <c r="B192" s="307"/>
      <c r="C192" s="303"/>
      <c r="D192" s="307"/>
      <c r="E192" s="315"/>
      <c r="F192" s="302"/>
      <c r="G192" s="302"/>
      <c r="H192" s="302"/>
      <c r="I192" s="302"/>
      <c r="J192" s="302"/>
      <c r="K192" s="302"/>
      <c r="L192" s="302"/>
      <c r="M192" s="302"/>
      <c r="N192" s="174"/>
      <c r="O192" s="302"/>
      <c r="P192" s="174"/>
      <c r="Q192" s="302"/>
      <c r="R192" s="302"/>
      <c r="S192" s="302"/>
      <c r="T192" s="303"/>
      <c r="U192" s="303"/>
      <c r="V192" s="234"/>
      <c r="W192" s="234"/>
      <c r="X192" s="234"/>
    </row>
    <row r="193" spans="1:36" s="1" customFormat="1" ht="22.5" x14ac:dyDescent="0.2">
      <c r="A193" s="361">
        <v>2</v>
      </c>
      <c r="B193" s="363" t="s">
        <v>30</v>
      </c>
      <c r="C193" s="303" t="s">
        <v>68</v>
      </c>
      <c r="D193" s="305" t="s">
        <v>7</v>
      </c>
      <c r="E193" s="302"/>
      <c r="F193" s="302"/>
      <c r="G193" s="302"/>
      <c r="H193" s="302"/>
      <c r="I193" s="302"/>
      <c r="J193" s="302"/>
      <c r="K193" s="302"/>
      <c r="L193" s="302"/>
      <c r="M193" s="365">
        <v>11500</v>
      </c>
      <c r="N193" s="315">
        <v>561.10500000000002</v>
      </c>
      <c r="O193" s="152">
        <v>448.88299999999998</v>
      </c>
      <c r="P193" s="315">
        <f>N193-O193</f>
        <v>112.22200000000004</v>
      </c>
      <c r="Q193" s="302"/>
      <c r="R193" s="302"/>
      <c r="S193" s="303" t="s">
        <v>518</v>
      </c>
      <c r="T193" s="303" t="s">
        <v>567</v>
      </c>
      <c r="U193" s="17"/>
      <c r="V193" s="12"/>
      <c r="W193" s="12"/>
      <c r="X193" s="12"/>
    </row>
    <row r="194" spans="1:36" s="1" customFormat="1" ht="22.5" x14ac:dyDescent="0.2">
      <c r="A194" s="362"/>
      <c r="B194" s="364"/>
      <c r="C194" s="303" t="s">
        <v>69</v>
      </c>
      <c r="D194" s="305" t="s">
        <v>7</v>
      </c>
      <c r="E194" s="302"/>
      <c r="F194" s="302"/>
      <c r="G194" s="302"/>
      <c r="H194" s="302"/>
      <c r="I194" s="302"/>
      <c r="J194" s="302"/>
      <c r="K194" s="302"/>
      <c r="L194" s="302"/>
      <c r="M194" s="366"/>
      <c r="N194" s="315">
        <v>8128.1440000000002</v>
      </c>
      <c r="O194" s="315">
        <v>5065.2629999999999</v>
      </c>
      <c r="P194" s="315">
        <f>N194-O194</f>
        <v>3062.8810000000003</v>
      </c>
      <c r="Q194" s="302"/>
      <c r="R194" s="302"/>
      <c r="S194" s="303" t="s">
        <v>675</v>
      </c>
      <c r="T194" s="303" t="s">
        <v>674</v>
      </c>
      <c r="U194" s="303"/>
      <c r="V194" s="12"/>
      <c r="W194" s="12"/>
      <c r="X194" s="12"/>
    </row>
    <row r="195" spans="1:36" s="1" customFormat="1" ht="33.75" x14ac:dyDescent="0.2">
      <c r="A195" s="362"/>
      <c r="B195" s="364"/>
      <c r="C195" s="303" t="s">
        <v>595</v>
      </c>
      <c r="D195" s="305" t="s">
        <v>7</v>
      </c>
      <c r="E195" s="302"/>
      <c r="F195" s="302"/>
      <c r="G195" s="302"/>
      <c r="H195" s="302"/>
      <c r="I195" s="302"/>
      <c r="J195" s="302"/>
      <c r="K195" s="302"/>
      <c r="L195" s="302"/>
      <c r="M195" s="366"/>
      <c r="N195" s="315">
        <v>2334.2750000000001</v>
      </c>
      <c r="O195" s="315">
        <v>0</v>
      </c>
      <c r="P195" s="315">
        <v>0</v>
      </c>
      <c r="Q195" s="302"/>
      <c r="R195" s="302"/>
      <c r="S195" s="303"/>
      <c r="T195" s="303"/>
      <c r="U195" s="303" t="s">
        <v>710</v>
      </c>
      <c r="V195" s="12"/>
      <c r="W195" s="12"/>
      <c r="X195" s="12"/>
    </row>
    <row r="196" spans="1:36" s="1" customFormat="1" ht="22.5" x14ac:dyDescent="0.2">
      <c r="A196" s="362"/>
      <c r="B196" s="364"/>
      <c r="C196" s="303" t="s">
        <v>120</v>
      </c>
      <c r="D196" s="305" t="s">
        <v>7</v>
      </c>
      <c r="E196" s="302"/>
      <c r="F196" s="302"/>
      <c r="G196" s="302"/>
      <c r="H196" s="302"/>
      <c r="I196" s="302"/>
      <c r="J196" s="302"/>
      <c r="K196" s="302"/>
      <c r="L196" s="302"/>
      <c r="M196" s="366"/>
      <c r="N196" s="315">
        <v>0</v>
      </c>
      <c r="O196" s="315">
        <v>146.88999999999999</v>
      </c>
      <c r="P196" s="315">
        <v>0</v>
      </c>
      <c r="Q196" s="302"/>
      <c r="R196" s="302"/>
      <c r="S196" s="303" t="s">
        <v>159</v>
      </c>
      <c r="T196" s="303" t="s">
        <v>160</v>
      </c>
      <c r="U196" s="303" t="s">
        <v>583</v>
      </c>
      <c r="V196" s="12"/>
      <c r="W196" s="12"/>
      <c r="X196" s="12"/>
    </row>
    <row r="197" spans="1:36" s="235" customFormat="1" hidden="1" x14ac:dyDescent="0.2">
      <c r="A197" s="362"/>
      <c r="B197" s="364"/>
      <c r="C197" s="303"/>
      <c r="D197" s="302"/>
      <c r="E197" s="302"/>
      <c r="F197" s="302"/>
      <c r="G197" s="302"/>
      <c r="H197" s="302"/>
      <c r="I197" s="302"/>
      <c r="J197" s="302"/>
      <c r="K197" s="302"/>
      <c r="L197" s="302"/>
      <c r="M197" s="366"/>
      <c r="N197" s="315"/>
      <c r="O197" s="315"/>
      <c r="P197" s="315"/>
      <c r="Q197" s="302"/>
      <c r="R197" s="302"/>
      <c r="S197" s="303"/>
      <c r="T197" s="303"/>
      <c r="U197" s="303"/>
      <c r="V197" s="234"/>
      <c r="W197" s="234"/>
      <c r="X197" s="234"/>
    </row>
    <row r="198" spans="1:36" s="1" customFormat="1" ht="22.5" x14ac:dyDescent="0.2">
      <c r="A198" s="362"/>
      <c r="B198" s="364"/>
      <c r="C198" s="303" t="s">
        <v>105</v>
      </c>
      <c r="D198" s="305" t="s">
        <v>7</v>
      </c>
      <c r="E198" s="302"/>
      <c r="F198" s="302"/>
      <c r="G198" s="302"/>
      <c r="H198" s="302"/>
      <c r="I198" s="302"/>
      <c r="J198" s="302"/>
      <c r="K198" s="302"/>
      <c r="L198" s="302"/>
      <c r="M198" s="367"/>
      <c r="N198" s="315">
        <v>522</v>
      </c>
      <c r="O198" s="315">
        <v>261.00799999999998</v>
      </c>
      <c r="P198" s="315">
        <f>N198-O198</f>
        <v>260.99200000000002</v>
      </c>
      <c r="Q198" s="302"/>
      <c r="R198" s="302">
        <v>20</v>
      </c>
      <c r="S198" s="303" t="s">
        <v>293</v>
      </c>
      <c r="T198" s="303" t="s">
        <v>294</v>
      </c>
      <c r="U198" s="303"/>
      <c r="V198" s="12"/>
      <c r="W198" s="12"/>
      <c r="X198" s="12"/>
    </row>
    <row r="199" spans="1:36" s="1" customFormat="1" ht="33.75" x14ac:dyDescent="0.2">
      <c r="A199" s="361">
        <v>3</v>
      </c>
      <c r="B199" s="363" t="s">
        <v>440</v>
      </c>
      <c r="C199" s="303" t="s">
        <v>285</v>
      </c>
      <c r="D199" s="302" t="s">
        <v>23</v>
      </c>
      <c r="E199" s="306"/>
      <c r="F199" s="306"/>
      <c r="G199" s="306"/>
      <c r="H199" s="306"/>
      <c r="I199" s="306"/>
      <c r="J199" s="306"/>
      <c r="K199" s="306"/>
      <c r="L199" s="306"/>
      <c r="M199" s="310">
        <v>0</v>
      </c>
      <c r="N199" s="315">
        <v>282.35199999999998</v>
      </c>
      <c r="O199" s="315">
        <v>282.35199999999998</v>
      </c>
      <c r="P199" s="315">
        <v>0</v>
      </c>
      <c r="Q199" s="302"/>
      <c r="R199" s="302">
        <v>90</v>
      </c>
      <c r="S199" s="303" t="s">
        <v>468</v>
      </c>
      <c r="T199" s="303" t="s">
        <v>469</v>
      </c>
      <c r="U199" s="303" t="s">
        <v>669</v>
      </c>
      <c r="V199" s="12"/>
      <c r="W199" s="12"/>
      <c r="X199" s="12"/>
      <c r="AJ199" s="33" t="s">
        <v>655</v>
      </c>
    </row>
    <row r="200" spans="1:36" s="1" customFormat="1" ht="22.5" x14ac:dyDescent="0.2">
      <c r="A200" s="362"/>
      <c r="B200" s="364"/>
      <c r="C200" s="303" t="s">
        <v>305</v>
      </c>
      <c r="D200" s="302" t="s">
        <v>23</v>
      </c>
      <c r="E200" s="306"/>
      <c r="F200" s="306"/>
      <c r="G200" s="306"/>
      <c r="H200" s="306"/>
      <c r="I200" s="306"/>
      <c r="J200" s="306"/>
      <c r="K200" s="306"/>
      <c r="L200" s="306"/>
      <c r="M200" s="315">
        <v>0</v>
      </c>
      <c r="N200" s="315">
        <v>191.62100000000001</v>
      </c>
      <c r="O200" s="315">
        <v>191.6</v>
      </c>
      <c r="P200" s="315">
        <f>N200-O200</f>
        <v>2.1000000000015007E-2</v>
      </c>
      <c r="Q200" s="302"/>
      <c r="R200" s="302">
        <v>55</v>
      </c>
      <c r="S200" s="303" t="s">
        <v>468</v>
      </c>
      <c r="T200" s="303" t="s">
        <v>400</v>
      </c>
      <c r="U200" s="303"/>
      <c r="V200" s="33" t="s">
        <v>699</v>
      </c>
      <c r="W200" s="12"/>
      <c r="X200" s="12"/>
      <c r="AJ200" s="33" t="s">
        <v>656</v>
      </c>
    </row>
    <row r="201" spans="1:36" s="1" customFormat="1" ht="57.75" customHeight="1" x14ac:dyDescent="0.2">
      <c r="A201" s="362"/>
      <c r="B201" s="364"/>
      <c r="C201" s="318" t="s">
        <v>102</v>
      </c>
      <c r="D201" s="305" t="s">
        <v>79</v>
      </c>
      <c r="E201" s="306"/>
      <c r="F201" s="306"/>
      <c r="G201" s="306"/>
      <c r="H201" s="306"/>
      <c r="I201" s="306"/>
      <c r="J201" s="306"/>
      <c r="K201" s="306"/>
      <c r="L201" s="306"/>
      <c r="M201" s="385">
        <v>3000</v>
      </c>
      <c r="N201" s="315">
        <v>2350</v>
      </c>
      <c r="O201" s="315">
        <v>0</v>
      </c>
      <c r="P201" s="315">
        <v>0</v>
      </c>
      <c r="Q201" s="302"/>
      <c r="R201" s="302"/>
      <c r="S201" s="303"/>
      <c r="T201" s="303"/>
      <c r="U201" s="303" t="s">
        <v>657</v>
      </c>
      <c r="V201" s="33" t="s">
        <v>361</v>
      </c>
      <c r="W201" s="12"/>
      <c r="X201" s="12"/>
    </row>
    <row r="202" spans="1:36" s="1" customFormat="1" ht="56.25" x14ac:dyDescent="0.2">
      <c r="A202" s="362"/>
      <c r="B202" s="364"/>
      <c r="C202" s="303" t="s">
        <v>103</v>
      </c>
      <c r="D202" s="305" t="s">
        <v>79</v>
      </c>
      <c r="E202" s="306"/>
      <c r="F202" s="306"/>
      <c r="G202" s="306"/>
      <c r="H202" s="306"/>
      <c r="I202" s="306"/>
      <c r="J202" s="306"/>
      <c r="K202" s="306"/>
      <c r="L202" s="306"/>
      <c r="M202" s="385"/>
      <c r="N202" s="315">
        <v>570</v>
      </c>
      <c r="O202" s="315">
        <v>0</v>
      </c>
      <c r="P202" s="315">
        <v>0</v>
      </c>
      <c r="Q202" s="302"/>
      <c r="R202" s="302"/>
      <c r="S202" s="303"/>
      <c r="T202" s="303"/>
      <c r="U202" s="18"/>
      <c r="V202" s="12"/>
      <c r="W202" s="12"/>
      <c r="X202" s="12"/>
    </row>
    <row r="203" spans="1:36" s="1" customFormat="1" ht="33.75" x14ac:dyDescent="0.2">
      <c r="A203" s="374"/>
      <c r="B203" s="375"/>
      <c r="C203" s="303" t="s">
        <v>90</v>
      </c>
      <c r="D203" s="302" t="s">
        <v>79</v>
      </c>
      <c r="E203" s="312"/>
      <c r="F203" s="312"/>
      <c r="G203" s="312"/>
      <c r="H203" s="312"/>
      <c r="I203" s="312"/>
      <c r="J203" s="312"/>
      <c r="K203" s="312"/>
      <c r="L203" s="312"/>
      <c r="M203" s="385"/>
      <c r="N203" s="315">
        <v>380</v>
      </c>
      <c r="O203" s="315">
        <v>0</v>
      </c>
      <c r="P203" s="315">
        <v>0</v>
      </c>
      <c r="Q203" s="302"/>
      <c r="R203" s="302"/>
      <c r="S203" s="303"/>
      <c r="T203" s="303"/>
      <c r="U203" s="18"/>
      <c r="V203" s="12"/>
      <c r="W203" s="12"/>
      <c r="X203" s="12"/>
    </row>
    <row r="204" spans="1:36" s="235" customFormat="1" hidden="1" x14ac:dyDescent="0.2">
      <c r="A204" s="312"/>
      <c r="B204" s="313"/>
      <c r="C204" s="12"/>
      <c r="D204" s="12"/>
      <c r="E204" s="312"/>
      <c r="F204" s="312"/>
      <c r="G204" s="312"/>
      <c r="H204" s="312"/>
      <c r="I204" s="312"/>
      <c r="J204" s="312"/>
      <c r="K204" s="312"/>
      <c r="L204" s="312"/>
      <c r="M204" s="12"/>
      <c r="N204" s="12"/>
      <c r="O204" s="12"/>
      <c r="P204" s="12"/>
      <c r="Q204" s="12"/>
      <c r="R204" s="12"/>
      <c r="S204" s="12"/>
      <c r="T204" s="12"/>
      <c r="U204" s="18"/>
      <c r="V204" s="234"/>
      <c r="W204" s="234"/>
      <c r="X204" s="234"/>
    </row>
    <row r="205" spans="1:36" s="1" customFormat="1" ht="33.75" customHeight="1" x14ac:dyDescent="0.2">
      <c r="A205" s="470">
        <v>4</v>
      </c>
      <c r="B205" s="359" t="s">
        <v>319</v>
      </c>
      <c r="C205" s="222" t="s">
        <v>110</v>
      </c>
      <c r="D205" s="309" t="s">
        <v>100</v>
      </c>
      <c r="E205" s="315"/>
      <c r="F205" s="315"/>
      <c r="G205" s="315"/>
      <c r="H205" s="315"/>
      <c r="I205" s="315"/>
      <c r="J205" s="315"/>
      <c r="K205" s="315"/>
      <c r="L205" s="315"/>
      <c r="M205" s="385">
        <v>5000</v>
      </c>
      <c r="N205" s="315">
        <v>400</v>
      </c>
      <c r="O205" s="315">
        <v>0</v>
      </c>
      <c r="P205" s="315">
        <v>0</v>
      </c>
      <c r="Q205" s="302"/>
      <c r="R205" s="302"/>
      <c r="S205" s="303"/>
      <c r="T205" s="303"/>
      <c r="U205" s="303"/>
      <c r="V205" s="12"/>
      <c r="W205" s="12"/>
      <c r="X205" s="12"/>
    </row>
    <row r="206" spans="1:36" s="1" customFormat="1" ht="34.5" customHeight="1" x14ac:dyDescent="0.2">
      <c r="A206" s="471"/>
      <c r="B206" s="359"/>
      <c r="C206" s="222" t="s">
        <v>83</v>
      </c>
      <c r="D206" s="309" t="s">
        <v>100</v>
      </c>
      <c r="E206" s="315"/>
      <c r="F206" s="315"/>
      <c r="G206" s="315"/>
      <c r="H206" s="315"/>
      <c r="I206" s="315"/>
      <c r="J206" s="315"/>
      <c r="K206" s="315"/>
      <c r="L206" s="315"/>
      <c r="M206" s="385"/>
      <c r="N206" s="315">
        <v>400</v>
      </c>
      <c r="O206" s="315">
        <v>0</v>
      </c>
      <c r="P206" s="315">
        <v>0</v>
      </c>
      <c r="Q206" s="302"/>
      <c r="R206" s="302"/>
      <c r="S206" s="303" t="s">
        <v>682</v>
      </c>
      <c r="T206" s="303"/>
      <c r="U206" s="303" t="s">
        <v>554</v>
      </c>
      <c r="V206" s="12"/>
      <c r="W206" s="12"/>
      <c r="X206" s="12"/>
    </row>
    <row r="207" spans="1:36" s="1" customFormat="1" ht="33.75" x14ac:dyDescent="0.2">
      <c r="A207" s="471"/>
      <c r="B207" s="359"/>
      <c r="C207" s="222" t="s">
        <v>84</v>
      </c>
      <c r="D207" s="309" t="s">
        <v>100</v>
      </c>
      <c r="E207" s="315"/>
      <c r="F207" s="315"/>
      <c r="G207" s="315"/>
      <c r="H207" s="315"/>
      <c r="I207" s="315"/>
      <c r="J207" s="315"/>
      <c r="K207" s="315"/>
      <c r="L207" s="315"/>
      <c r="M207" s="385"/>
      <c r="N207" s="315">
        <v>100</v>
      </c>
      <c r="O207" s="315">
        <v>0</v>
      </c>
      <c r="P207" s="315">
        <v>0</v>
      </c>
      <c r="Q207" s="302"/>
      <c r="R207" s="302"/>
      <c r="S207" s="303"/>
      <c r="T207" s="303"/>
      <c r="U207" s="303"/>
      <c r="V207" s="12"/>
      <c r="W207" s="12"/>
      <c r="X207" s="12"/>
    </row>
    <row r="208" spans="1:36" s="1" customFormat="1" ht="56.25" customHeight="1" x14ac:dyDescent="0.2">
      <c r="A208" s="471"/>
      <c r="B208" s="359"/>
      <c r="C208" s="222" t="s">
        <v>502</v>
      </c>
      <c r="D208" s="309" t="s">
        <v>100</v>
      </c>
      <c r="E208" s="315"/>
      <c r="F208" s="315"/>
      <c r="G208" s="315">
        <v>482.56299999999999</v>
      </c>
      <c r="H208" s="315"/>
      <c r="I208" s="315"/>
      <c r="J208" s="315"/>
      <c r="K208" s="315"/>
      <c r="L208" s="315"/>
      <c r="M208" s="385"/>
      <c r="N208" s="315">
        <v>0</v>
      </c>
      <c r="O208" s="315">
        <v>482.56299999999999</v>
      </c>
      <c r="P208" s="315">
        <v>0</v>
      </c>
      <c r="Q208" s="302"/>
      <c r="R208" s="302"/>
      <c r="S208" s="303" t="s">
        <v>106</v>
      </c>
      <c r="T208" s="303"/>
      <c r="U208" s="303" t="s">
        <v>165</v>
      </c>
      <c r="V208" s="382" t="s">
        <v>397</v>
      </c>
      <c r="W208" s="383"/>
      <c r="X208" s="383"/>
      <c r="Y208" s="383"/>
      <c r="Z208" s="383"/>
    </row>
    <row r="209" spans="1:2606" s="5" customFormat="1" ht="56.25" x14ac:dyDescent="0.2">
      <c r="A209" s="471"/>
      <c r="B209" s="359"/>
      <c r="C209" s="222" t="s">
        <v>86</v>
      </c>
      <c r="D209" s="309" t="s">
        <v>100</v>
      </c>
      <c r="E209" s="315"/>
      <c r="F209" s="315"/>
      <c r="G209" s="315">
        <v>1571.28</v>
      </c>
      <c r="H209" s="315"/>
      <c r="I209" s="315"/>
      <c r="J209" s="315"/>
      <c r="K209" s="315"/>
      <c r="L209" s="315"/>
      <c r="M209" s="385"/>
      <c r="N209" s="315">
        <v>0</v>
      </c>
      <c r="O209" s="315">
        <v>1571.28</v>
      </c>
      <c r="P209" s="315">
        <v>0</v>
      </c>
      <c r="Q209" s="302"/>
      <c r="R209" s="302"/>
      <c r="S209" s="303"/>
      <c r="T209" s="303"/>
      <c r="U209" s="303" t="s">
        <v>158</v>
      </c>
      <c r="V209" s="386" t="s">
        <v>455</v>
      </c>
      <c r="W209" s="387"/>
      <c r="X209" s="387"/>
      <c r="Y209" s="387"/>
      <c r="Z209" s="387"/>
    </row>
    <row r="210" spans="1:2606" s="5" customFormat="1" ht="36" customHeight="1" x14ac:dyDescent="0.2">
      <c r="A210" s="471"/>
      <c r="B210" s="359"/>
      <c r="C210" s="222" t="s">
        <v>87</v>
      </c>
      <c r="D210" s="309" t="s">
        <v>100</v>
      </c>
      <c r="E210" s="315"/>
      <c r="F210" s="315"/>
      <c r="G210" s="315">
        <v>0</v>
      </c>
      <c r="H210" s="315"/>
      <c r="I210" s="315"/>
      <c r="J210" s="315"/>
      <c r="K210" s="315"/>
      <c r="L210" s="315"/>
      <c r="M210" s="385"/>
      <c r="N210" s="315">
        <v>1200</v>
      </c>
      <c r="O210" s="315">
        <v>0</v>
      </c>
      <c r="P210" s="315">
        <v>0</v>
      </c>
      <c r="Q210" s="302"/>
      <c r="R210" s="302"/>
      <c r="S210" s="303"/>
      <c r="T210" s="303"/>
      <c r="U210" s="303" t="s">
        <v>513</v>
      </c>
      <c r="V210" s="382" t="s">
        <v>402</v>
      </c>
      <c r="W210" s="383"/>
      <c r="X210" s="383"/>
      <c r="Y210" s="383"/>
      <c r="Z210" s="383"/>
    </row>
    <row r="211" spans="1:2606" s="5" customFormat="1" ht="56.25" x14ac:dyDescent="0.2">
      <c r="A211" s="471"/>
      <c r="B211" s="359"/>
      <c r="C211" s="222" t="s">
        <v>503</v>
      </c>
      <c r="D211" s="309" t="s">
        <v>100</v>
      </c>
      <c r="E211" s="315"/>
      <c r="F211" s="315"/>
      <c r="G211" s="315">
        <v>0</v>
      </c>
      <c r="H211" s="315"/>
      <c r="I211" s="315"/>
      <c r="J211" s="315"/>
      <c r="K211" s="315"/>
      <c r="L211" s="315"/>
      <c r="M211" s="385"/>
      <c r="N211" s="315">
        <v>332.29199999999997</v>
      </c>
      <c r="O211" s="315">
        <v>0</v>
      </c>
      <c r="P211" s="315">
        <v>0</v>
      </c>
      <c r="Q211" s="302"/>
      <c r="R211" s="302"/>
      <c r="S211" s="303"/>
      <c r="T211" s="303"/>
      <c r="U211" s="18"/>
      <c r="V211" s="25"/>
      <c r="W211" s="25"/>
      <c r="X211" s="25"/>
    </row>
    <row r="212" spans="1:2606" s="5" customFormat="1" ht="33.75" x14ac:dyDescent="0.2">
      <c r="A212" s="472"/>
      <c r="B212" s="359"/>
      <c r="C212" s="222" t="s">
        <v>579</v>
      </c>
      <c r="D212" s="309" t="s">
        <v>7</v>
      </c>
      <c r="E212" s="315"/>
      <c r="F212" s="315"/>
      <c r="G212" s="315"/>
      <c r="H212" s="315"/>
      <c r="I212" s="315"/>
      <c r="J212" s="315"/>
      <c r="K212" s="315"/>
      <c r="L212" s="315"/>
      <c r="M212" s="315"/>
      <c r="N212" s="315">
        <v>2736.13</v>
      </c>
      <c r="O212" s="315">
        <v>0</v>
      </c>
      <c r="P212" s="315">
        <v>0</v>
      </c>
      <c r="Q212" s="302"/>
      <c r="R212" s="302"/>
      <c r="S212" s="303"/>
      <c r="T212" s="303"/>
      <c r="U212" s="303" t="s">
        <v>711</v>
      </c>
      <c r="V212" s="25"/>
      <c r="W212" s="25"/>
      <c r="X212" s="25"/>
    </row>
    <row r="213" spans="1:2606" s="5" customFormat="1" x14ac:dyDescent="0.2">
      <c r="A213" s="368" t="s">
        <v>26</v>
      </c>
      <c r="B213" s="369"/>
      <c r="C213" s="370"/>
      <c r="D213" s="302"/>
      <c r="E213" s="302">
        <f t="shared" ref="E213:L213" si="1">SUM(E174:E211)</f>
        <v>641.68399999999997</v>
      </c>
      <c r="F213" s="302">
        <f t="shared" si="1"/>
        <v>0</v>
      </c>
      <c r="G213" s="302">
        <f t="shared" si="1"/>
        <v>2053.8429999999998</v>
      </c>
      <c r="H213" s="302">
        <f t="shared" si="1"/>
        <v>0</v>
      </c>
      <c r="I213" s="302">
        <f t="shared" si="1"/>
        <v>3037.7559999999999</v>
      </c>
      <c r="J213" s="302">
        <f t="shared" si="1"/>
        <v>13201.424999999999</v>
      </c>
      <c r="K213" s="302">
        <f t="shared" si="1"/>
        <v>0</v>
      </c>
      <c r="L213" s="302">
        <f t="shared" si="1"/>
        <v>0</v>
      </c>
      <c r="M213" s="41">
        <f>SUM(M174:M212)</f>
        <v>65470</v>
      </c>
      <c r="N213" s="41">
        <f>SUM(N174:N212)</f>
        <v>71613.428999999989</v>
      </c>
      <c r="O213" s="41">
        <f>SUM(O174:O212)</f>
        <v>44920.370999999999</v>
      </c>
      <c r="P213" s="41">
        <f>SUM(P174:P212)</f>
        <v>6642.8620000000019</v>
      </c>
      <c r="Q213" s="41" t="e">
        <f>SUM(#REF!)</f>
        <v>#REF!</v>
      </c>
      <c r="R213" s="41"/>
      <c r="S213" s="302"/>
      <c r="T213" s="302"/>
      <c r="U213" s="18"/>
      <c r="V213" s="25"/>
      <c r="W213" s="25"/>
      <c r="X213" s="25"/>
    </row>
    <row r="214" spans="1:2606" s="5" customFormat="1" x14ac:dyDescent="0.2">
      <c r="A214" s="371" t="s">
        <v>416</v>
      </c>
      <c r="B214" s="372"/>
      <c r="C214" s="372"/>
      <c r="D214" s="372"/>
      <c r="E214" s="372"/>
      <c r="F214" s="372"/>
      <c r="G214" s="372"/>
      <c r="H214" s="372"/>
      <c r="I214" s="372"/>
      <c r="J214" s="372"/>
      <c r="K214" s="372"/>
      <c r="L214" s="372"/>
      <c r="M214" s="372"/>
      <c r="N214" s="372"/>
      <c r="O214" s="372"/>
      <c r="P214" s="372"/>
      <c r="Q214" s="372"/>
      <c r="R214" s="372"/>
      <c r="S214" s="372"/>
      <c r="T214" s="372"/>
      <c r="U214" s="373"/>
      <c r="V214" s="25"/>
      <c r="W214" s="25"/>
      <c r="X214" s="25"/>
    </row>
    <row r="215" spans="1:2606" s="5" customFormat="1" ht="22.5" x14ac:dyDescent="0.2">
      <c r="A215" s="358">
        <v>1</v>
      </c>
      <c r="B215" s="359" t="s">
        <v>37</v>
      </c>
      <c r="C215" s="303" t="s">
        <v>45</v>
      </c>
      <c r="D215" s="303" t="s">
        <v>79</v>
      </c>
      <c r="E215" s="303"/>
      <c r="F215" s="303"/>
      <c r="G215" s="303"/>
      <c r="H215" s="303"/>
      <c r="I215" s="304">
        <v>200</v>
      </c>
      <c r="J215" s="303"/>
      <c r="K215" s="303"/>
      <c r="L215" s="303"/>
      <c r="M215" s="304">
        <v>200</v>
      </c>
      <c r="N215" s="304">
        <v>0</v>
      </c>
      <c r="O215" s="304">
        <v>213</v>
      </c>
      <c r="P215" s="304">
        <v>0</v>
      </c>
      <c r="Q215" s="18"/>
      <c r="R215" s="302">
        <v>99</v>
      </c>
      <c r="S215" s="303" t="s">
        <v>164</v>
      </c>
      <c r="T215" s="17" t="s">
        <v>279</v>
      </c>
      <c r="U215" s="303"/>
      <c r="V215" s="25"/>
      <c r="W215" s="25"/>
      <c r="X215" s="25"/>
    </row>
    <row r="216" spans="1:2606" s="1" customFormat="1" ht="22.5" x14ac:dyDescent="0.2">
      <c r="A216" s="358"/>
      <c r="B216" s="359"/>
      <c r="C216" s="303" t="s">
        <v>46</v>
      </c>
      <c r="D216" s="303" t="s">
        <v>23</v>
      </c>
      <c r="E216" s="303"/>
      <c r="F216" s="303"/>
      <c r="G216" s="303"/>
      <c r="H216" s="303"/>
      <c r="I216" s="303"/>
      <c r="J216" s="303"/>
      <c r="K216" s="303"/>
      <c r="L216" s="303"/>
      <c r="M216" s="304">
        <v>0</v>
      </c>
      <c r="N216" s="304">
        <v>9370.4959999999992</v>
      </c>
      <c r="O216" s="304">
        <v>7000</v>
      </c>
      <c r="P216" s="304">
        <f>N216-O216</f>
        <v>2370.4959999999992</v>
      </c>
      <c r="Q216" s="18"/>
      <c r="R216" s="302">
        <v>50</v>
      </c>
      <c r="S216" s="303" t="s">
        <v>155</v>
      </c>
      <c r="T216" s="17" t="s">
        <v>229</v>
      </c>
      <c r="U216" s="303"/>
      <c r="V216" s="25"/>
      <c r="W216" s="25"/>
      <c r="X216" s="2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  <c r="IW216" s="5"/>
      <c r="IX216" s="5"/>
      <c r="IY216" s="5"/>
      <c r="IZ216" s="5"/>
      <c r="JA216" s="5"/>
      <c r="JB216" s="5"/>
      <c r="JC216" s="5"/>
      <c r="JD216" s="5"/>
      <c r="JE216" s="5"/>
      <c r="JF216" s="5"/>
      <c r="JG216" s="5"/>
      <c r="JH216" s="5"/>
      <c r="JI216" s="5"/>
      <c r="JJ216" s="5"/>
      <c r="JK216" s="5"/>
      <c r="JL216" s="5"/>
      <c r="JM216" s="5"/>
      <c r="JN216" s="5"/>
      <c r="JO216" s="5"/>
      <c r="JP216" s="5"/>
      <c r="JQ216" s="5"/>
      <c r="JR216" s="5"/>
      <c r="JS216" s="5"/>
      <c r="JT216" s="5"/>
      <c r="JU216" s="5"/>
      <c r="JV216" s="5"/>
      <c r="JW216" s="5"/>
      <c r="JX216" s="5"/>
      <c r="JY216" s="5"/>
      <c r="JZ216" s="5"/>
      <c r="KA216" s="5"/>
      <c r="KB216" s="5"/>
      <c r="KC216" s="5"/>
      <c r="KD216" s="5"/>
      <c r="KE216" s="5"/>
      <c r="KF216" s="5"/>
      <c r="KG216" s="5"/>
      <c r="KH216" s="5"/>
      <c r="KI216" s="5"/>
      <c r="KJ216" s="5"/>
      <c r="KK216" s="5"/>
      <c r="KL216" s="5"/>
      <c r="KM216" s="5"/>
      <c r="KN216" s="5"/>
      <c r="KO216" s="5"/>
      <c r="KP216" s="5"/>
      <c r="KQ216" s="5"/>
      <c r="KR216" s="5"/>
      <c r="KS216" s="5"/>
      <c r="KT216" s="5"/>
      <c r="KU216" s="5"/>
      <c r="KV216" s="5"/>
      <c r="KW216" s="5"/>
      <c r="KX216" s="5"/>
      <c r="KY216" s="5"/>
      <c r="KZ216" s="5"/>
      <c r="LA216" s="5"/>
      <c r="LB216" s="5"/>
      <c r="LC216" s="5"/>
      <c r="LD216" s="5"/>
      <c r="LE216" s="5"/>
      <c r="LF216" s="5"/>
      <c r="LG216" s="5"/>
      <c r="LH216" s="5"/>
      <c r="LI216" s="5"/>
      <c r="LJ216" s="5"/>
      <c r="LK216" s="5"/>
      <c r="LL216" s="5"/>
      <c r="LM216" s="5"/>
      <c r="LN216" s="5"/>
      <c r="LO216" s="5"/>
      <c r="LP216" s="5"/>
      <c r="LQ216" s="5"/>
      <c r="LR216" s="5"/>
      <c r="LS216" s="5"/>
      <c r="LT216" s="5"/>
      <c r="LU216" s="5"/>
      <c r="LV216" s="5"/>
      <c r="LW216" s="5"/>
      <c r="LX216" s="5"/>
      <c r="LY216" s="5"/>
      <c r="LZ216" s="5"/>
      <c r="MA216" s="5"/>
      <c r="MB216" s="5"/>
      <c r="MC216" s="5"/>
      <c r="MD216" s="5"/>
      <c r="ME216" s="5"/>
      <c r="MF216" s="5"/>
      <c r="MG216" s="5"/>
      <c r="MH216" s="5"/>
      <c r="MI216" s="5"/>
      <c r="MJ216" s="5"/>
      <c r="MK216" s="5"/>
      <c r="ML216" s="5"/>
      <c r="MM216" s="5"/>
      <c r="MN216" s="5"/>
      <c r="MO216" s="5"/>
      <c r="MP216" s="5"/>
      <c r="MQ216" s="5"/>
      <c r="MR216" s="5"/>
      <c r="MS216" s="5"/>
      <c r="MT216" s="5"/>
      <c r="MU216" s="5"/>
      <c r="MV216" s="5"/>
      <c r="MW216" s="5"/>
      <c r="MX216" s="5"/>
      <c r="MY216" s="5"/>
      <c r="MZ216" s="5"/>
      <c r="NA216" s="5"/>
      <c r="NB216" s="5"/>
      <c r="NC216" s="5"/>
      <c r="ND216" s="5"/>
      <c r="NE216" s="5"/>
      <c r="NF216" s="5"/>
      <c r="NG216" s="5"/>
      <c r="NH216" s="5"/>
      <c r="NI216" s="5"/>
      <c r="NJ216" s="5"/>
      <c r="NK216" s="5"/>
      <c r="NL216" s="5"/>
      <c r="NM216" s="5"/>
      <c r="NN216" s="5"/>
      <c r="NO216" s="5"/>
      <c r="NP216" s="5"/>
      <c r="NQ216" s="5"/>
      <c r="NR216" s="5"/>
      <c r="NS216" s="5"/>
      <c r="NT216" s="5"/>
      <c r="NU216" s="5"/>
      <c r="NV216" s="5"/>
      <c r="NW216" s="5"/>
      <c r="NX216" s="5"/>
      <c r="NY216" s="5"/>
      <c r="NZ216" s="5"/>
      <c r="OA216" s="5"/>
      <c r="OB216" s="5"/>
      <c r="OC216" s="5"/>
      <c r="OD216" s="5"/>
      <c r="OE216" s="5"/>
      <c r="OF216" s="5"/>
      <c r="OG216" s="5"/>
      <c r="OH216" s="5"/>
      <c r="OI216" s="5"/>
      <c r="OJ216" s="5"/>
      <c r="OK216" s="5"/>
      <c r="OL216" s="5"/>
      <c r="OM216" s="5"/>
      <c r="ON216" s="5"/>
      <c r="OO216" s="5"/>
      <c r="OP216" s="5"/>
      <c r="OQ216" s="5"/>
      <c r="OR216" s="5"/>
      <c r="OS216" s="5"/>
      <c r="OT216" s="5"/>
      <c r="OU216" s="5"/>
      <c r="OV216" s="5"/>
      <c r="OW216" s="5"/>
      <c r="OX216" s="5"/>
      <c r="OY216" s="5"/>
      <c r="OZ216" s="5"/>
      <c r="PA216" s="5"/>
      <c r="PB216" s="5"/>
      <c r="PC216" s="5"/>
      <c r="PD216" s="5"/>
      <c r="PE216" s="5"/>
      <c r="PF216" s="5"/>
      <c r="PG216" s="5"/>
      <c r="PH216" s="5"/>
      <c r="PI216" s="5"/>
      <c r="PJ216" s="5"/>
      <c r="PK216" s="5"/>
      <c r="PL216" s="5"/>
      <c r="PM216" s="5"/>
      <c r="PN216" s="5"/>
      <c r="PO216" s="5"/>
      <c r="PP216" s="5"/>
      <c r="PQ216" s="5"/>
      <c r="PR216" s="5"/>
      <c r="PS216" s="5"/>
      <c r="PT216" s="5"/>
      <c r="PU216" s="5"/>
      <c r="PV216" s="5"/>
      <c r="PW216" s="5"/>
      <c r="PX216" s="5"/>
      <c r="PY216" s="5"/>
      <c r="PZ216" s="5"/>
      <c r="QA216" s="5"/>
      <c r="QB216" s="5"/>
      <c r="QC216" s="5"/>
      <c r="QD216" s="5"/>
      <c r="QE216" s="5"/>
      <c r="QF216" s="5"/>
      <c r="QG216" s="5"/>
      <c r="QH216" s="5"/>
      <c r="QI216" s="5"/>
      <c r="QJ216" s="5"/>
      <c r="QK216" s="5"/>
      <c r="QL216" s="5"/>
      <c r="QM216" s="5"/>
      <c r="QN216" s="5"/>
      <c r="QO216" s="5"/>
      <c r="QP216" s="5"/>
      <c r="QQ216" s="5"/>
      <c r="QR216" s="5"/>
      <c r="QS216" s="5"/>
      <c r="QT216" s="5"/>
      <c r="QU216" s="5"/>
      <c r="QV216" s="5"/>
      <c r="QW216" s="5"/>
      <c r="QX216" s="5"/>
      <c r="QY216" s="5"/>
      <c r="QZ216" s="5"/>
      <c r="RA216" s="5"/>
      <c r="RB216" s="5"/>
      <c r="RC216" s="5"/>
      <c r="RD216" s="5"/>
      <c r="RE216" s="5"/>
      <c r="RF216" s="5"/>
      <c r="RG216" s="5"/>
      <c r="RH216" s="5"/>
      <c r="RI216" s="5"/>
      <c r="RJ216" s="5"/>
      <c r="RK216" s="5"/>
      <c r="RL216" s="5"/>
      <c r="RM216" s="5"/>
      <c r="RN216" s="5"/>
      <c r="RO216" s="5"/>
      <c r="RP216" s="5"/>
      <c r="RQ216" s="5"/>
      <c r="RR216" s="5"/>
      <c r="RS216" s="5"/>
      <c r="RT216" s="5"/>
      <c r="RU216" s="5"/>
      <c r="RV216" s="5"/>
      <c r="RW216" s="5"/>
      <c r="RX216" s="5"/>
      <c r="RY216" s="5"/>
      <c r="RZ216" s="5"/>
      <c r="SA216" s="5"/>
      <c r="SB216" s="5"/>
      <c r="SC216" s="5"/>
      <c r="SD216" s="5"/>
      <c r="SE216" s="5"/>
      <c r="SF216" s="5"/>
      <c r="SG216" s="5"/>
      <c r="SH216" s="5"/>
      <c r="SI216" s="5"/>
      <c r="SJ216" s="5"/>
      <c r="SK216" s="5"/>
      <c r="SL216" s="5"/>
      <c r="SM216" s="5"/>
      <c r="SN216" s="5"/>
      <c r="SO216" s="5"/>
      <c r="SP216" s="5"/>
      <c r="SQ216" s="5"/>
      <c r="SR216" s="5"/>
      <c r="SS216" s="5"/>
      <c r="ST216" s="5"/>
      <c r="SU216" s="5"/>
      <c r="SV216" s="5"/>
      <c r="SW216" s="5"/>
      <c r="SX216" s="5"/>
      <c r="SY216" s="5"/>
      <c r="SZ216" s="5"/>
      <c r="TA216" s="5"/>
      <c r="TB216" s="5"/>
      <c r="TC216" s="5"/>
      <c r="TD216" s="5"/>
      <c r="TE216" s="5"/>
      <c r="TF216" s="5"/>
      <c r="TG216" s="5"/>
      <c r="TH216" s="5"/>
      <c r="TI216" s="5"/>
      <c r="TJ216" s="5"/>
      <c r="TK216" s="5"/>
      <c r="TL216" s="5"/>
      <c r="TM216" s="5"/>
      <c r="TN216" s="5"/>
      <c r="TO216" s="5"/>
      <c r="TP216" s="5"/>
      <c r="TQ216" s="5"/>
      <c r="TR216" s="5"/>
      <c r="TS216" s="5"/>
      <c r="TT216" s="5"/>
      <c r="TU216" s="5"/>
      <c r="TV216" s="5"/>
      <c r="TW216" s="5"/>
      <c r="TX216" s="5"/>
      <c r="TY216" s="5"/>
      <c r="TZ216" s="5"/>
      <c r="UA216" s="5"/>
      <c r="UB216" s="5"/>
      <c r="UC216" s="5"/>
      <c r="UD216" s="5"/>
      <c r="UE216" s="5"/>
      <c r="UF216" s="5"/>
      <c r="UG216" s="5"/>
      <c r="UH216" s="5"/>
      <c r="UI216" s="5"/>
      <c r="UJ216" s="5"/>
      <c r="UK216" s="5"/>
      <c r="UL216" s="5"/>
      <c r="UM216" s="5"/>
      <c r="UN216" s="5"/>
      <c r="UO216" s="5"/>
      <c r="UP216" s="5"/>
      <c r="UQ216" s="5"/>
      <c r="UR216" s="5"/>
      <c r="US216" s="5"/>
      <c r="UT216" s="5"/>
      <c r="UU216" s="5"/>
      <c r="UV216" s="5"/>
      <c r="UW216" s="5"/>
      <c r="UX216" s="5"/>
      <c r="UY216" s="5"/>
      <c r="UZ216" s="5"/>
      <c r="VA216" s="5"/>
      <c r="VB216" s="5"/>
      <c r="VC216" s="5"/>
      <c r="VD216" s="5"/>
      <c r="VE216" s="5"/>
      <c r="VF216" s="5"/>
      <c r="VG216" s="5"/>
      <c r="VH216" s="5"/>
      <c r="VI216" s="5"/>
      <c r="VJ216" s="5"/>
      <c r="VK216" s="5"/>
      <c r="VL216" s="5"/>
      <c r="VM216" s="5"/>
      <c r="VN216" s="5"/>
      <c r="VO216" s="5"/>
      <c r="VP216" s="5"/>
      <c r="VQ216" s="5"/>
      <c r="VR216" s="5"/>
      <c r="VS216" s="5"/>
      <c r="VT216" s="5"/>
      <c r="VU216" s="5"/>
      <c r="VV216" s="5"/>
      <c r="VW216" s="5"/>
      <c r="VX216" s="5"/>
      <c r="VY216" s="5"/>
      <c r="VZ216" s="5"/>
      <c r="WA216" s="5"/>
      <c r="WB216" s="5"/>
      <c r="WC216" s="5"/>
      <c r="WD216" s="5"/>
      <c r="WE216" s="5"/>
      <c r="WF216" s="5"/>
      <c r="WG216" s="5"/>
      <c r="WH216" s="5"/>
      <c r="WI216" s="5"/>
      <c r="WJ216" s="5"/>
      <c r="WK216" s="5"/>
      <c r="WL216" s="5"/>
      <c r="WM216" s="5"/>
      <c r="WN216" s="5"/>
      <c r="WO216" s="5"/>
      <c r="WP216" s="5"/>
      <c r="WQ216" s="5"/>
      <c r="WR216" s="5"/>
      <c r="WS216" s="5"/>
      <c r="WT216" s="5"/>
      <c r="WU216" s="5"/>
      <c r="WV216" s="5"/>
      <c r="WW216" s="5"/>
      <c r="WX216" s="5"/>
      <c r="WY216" s="5"/>
      <c r="WZ216" s="5"/>
      <c r="XA216" s="5"/>
      <c r="XB216" s="5"/>
      <c r="XC216" s="5"/>
      <c r="XD216" s="5"/>
      <c r="XE216" s="5"/>
      <c r="XF216" s="5"/>
      <c r="XG216" s="5"/>
      <c r="XH216" s="5"/>
      <c r="XI216" s="5"/>
      <c r="XJ216" s="5"/>
      <c r="XK216" s="5"/>
      <c r="XL216" s="5"/>
      <c r="XM216" s="5"/>
      <c r="XN216" s="5"/>
      <c r="XO216" s="5"/>
      <c r="XP216" s="5"/>
      <c r="XQ216" s="5"/>
      <c r="XR216" s="5"/>
      <c r="XS216" s="5"/>
      <c r="XT216" s="5"/>
      <c r="XU216" s="5"/>
      <c r="XV216" s="5"/>
      <c r="XW216" s="5"/>
      <c r="XX216" s="5"/>
      <c r="XY216" s="5"/>
      <c r="XZ216" s="5"/>
      <c r="YA216" s="5"/>
      <c r="YB216" s="5"/>
      <c r="YC216" s="5"/>
      <c r="YD216" s="5"/>
      <c r="YE216" s="5"/>
      <c r="YF216" s="5"/>
      <c r="YG216" s="5"/>
      <c r="YH216" s="5"/>
      <c r="YI216" s="5"/>
      <c r="YJ216" s="5"/>
      <c r="YK216" s="5"/>
      <c r="YL216" s="5"/>
      <c r="YM216" s="5"/>
      <c r="YN216" s="5"/>
      <c r="YO216" s="5"/>
      <c r="YP216" s="5"/>
      <c r="YQ216" s="5"/>
      <c r="YR216" s="5"/>
      <c r="YS216" s="5"/>
      <c r="YT216" s="5"/>
      <c r="YU216" s="5"/>
      <c r="YV216" s="5"/>
      <c r="YW216" s="5"/>
      <c r="YX216" s="5"/>
      <c r="YY216" s="5"/>
      <c r="YZ216" s="5"/>
      <c r="ZA216" s="5"/>
      <c r="ZB216" s="5"/>
      <c r="ZC216" s="5"/>
      <c r="ZD216" s="5"/>
      <c r="ZE216" s="5"/>
      <c r="ZF216" s="5"/>
      <c r="ZG216" s="5"/>
      <c r="ZH216" s="5"/>
      <c r="ZI216" s="5"/>
      <c r="ZJ216" s="5"/>
      <c r="ZK216" s="5"/>
      <c r="ZL216" s="5"/>
      <c r="ZM216" s="5"/>
      <c r="ZN216" s="5"/>
      <c r="ZO216" s="5"/>
      <c r="ZP216" s="5"/>
      <c r="ZQ216" s="5"/>
      <c r="ZR216" s="5"/>
      <c r="ZS216" s="5"/>
      <c r="ZT216" s="5"/>
      <c r="ZU216" s="5"/>
      <c r="ZV216" s="5"/>
      <c r="ZW216" s="5"/>
      <c r="ZX216" s="5"/>
      <c r="ZY216" s="5"/>
      <c r="ZZ216" s="5"/>
      <c r="AAA216" s="5"/>
      <c r="AAB216" s="5"/>
      <c r="AAC216" s="5"/>
      <c r="AAD216" s="5"/>
      <c r="AAE216" s="5"/>
      <c r="AAF216" s="5"/>
      <c r="AAG216" s="5"/>
      <c r="AAH216" s="5"/>
      <c r="AAI216" s="5"/>
      <c r="AAJ216" s="5"/>
      <c r="AAK216" s="5"/>
      <c r="AAL216" s="5"/>
      <c r="AAM216" s="5"/>
      <c r="AAN216" s="5"/>
      <c r="AAO216" s="5"/>
      <c r="AAP216" s="5"/>
      <c r="AAQ216" s="5"/>
      <c r="AAR216" s="5"/>
      <c r="AAS216" s="5"/>
      <c r="AAT216" s="5"/>
      <c r="AAU216" s="5"/>
      <c r="AAV216" s="5"/>
      <c r="AAW216" s="5"/>
      <c r="AAX216" s="5"/>
      <c r="AAY216" s="5"/>
      <c r="AAZ216" s="5"/>
      <c r="ABA216" s="5"/>
      <c r="ABB216" s="5"/>
      <c r="ABC216" s="5"/>
      <c r="ABD216" s="5"/>
      <c r="ABE216" s="5"/>
      <c r="ABF216" s="5"/>
      <c r="ABG216" s="5"/>
      <c r="ABH216" s="5"/>
      <c r="ABI216" s="5"/>
      <c r="ABJ216" s="5"/>
      <c r="ABK216" s="5"/>
      <c r="ABL216" s="5"/>
      <c r="ABM216" s="5"/>
      <c r="ABN216" s="5"/>
      <c r="ABO216" s="5"/>
      <c r="ABP216" s="5"/>
      <c r="ABQ216" s="5"/>
      <c r="ABR216" s="5"/>
      <c r="ABS216" s="5"/>
      <c r="ABT216" s="5"/>
      <c r="ABU216" s="5"/>
      <c r="ABV216" s="5"/>
      <c r="ABW216" s="5"/>
      <c r="ABX216" s="5"/>
      <c r="ABY216" s="5"/>
      <c r="ABZ216" s="5"/>
      <c r="ACA216" s="5"/>
      <c r="ACB216" s="5"/>
      <c r="ACC216" s="5"/>
      <c r="ACD216" s="5"/>
      <c r="ACE216" s="5"/>
      <c r="ACF216" s="5"/>
      <c r="ACG216" s="5"/>
      <c r="ACH216" s="5"/>
      <c r="ACI216" s="5"/>
      <c r="ACJ216" s="5"/>
      <c r="ACK216" s="5"/>
      <c r="ACL216" s="5"/>
      <c r="ACM216" s="5"/>
      <c r="ACN216" s="5"/>
      <c r="ACO216" s="5"/>
      <c r="ACP216" s="5"/>
      <c r="ACQ216" s="5"/>
      <c r="ACR216" s="5"/>
      <c r="ACS216" s="5"/>
      <c r="ACT216" s="5"/>
      <c r="ACU216" s="5"/>
      <c r="ACV216" s="5"/>
      <c r="ACW216" s="5"/>
      <c r="ACX216" s="5"/>
      <c r="ACY216" s="5"/>
      <c r="ACZ216" s="5"/>
      <c r="ADA216" s="5"/>
      <c r="ADB216" s="5"/>
      <c r="ADC216" s="5"/>
      <c r="ADD216" s="5"/>
      <c r="ADE216" s="5"/>
      <c r="ADF216" s="5"/>
      <c r="ADG216" s="5"/>
      <c r="ADH216" s="5"/>
      <c r="ADI216" s="5"/>
      <c r="ADJ216" s="5"/>
      <c r="ADK216" s="5"/>
      <c r="ADL216" s="5"/>
      <c r="ADM216" s="5"/>
      <c r="ADN216" s="5"/>
      <c r="ADO216" s="5"/>
      <c r="ADP216" s="5"/>
      <c r="ADQ216" s="5"/>
      <c r="ADR216" s="5"/>
      <c r="ADS216" s="5"/>
      <c r="ADT216" s="5"/>
      <c r="ADU216" s="5"/>
      <c r="ADV216" s="5"/>
      <c r="ADW216" s="5"/>
      <c r="ADX216" s="5"/>
      <c r="ADY216" s="5"/>
      <c r="ADZ216" s="5"/>
      <c r="AEA216" s="5"/>
      <c r="AEB216" s="5"/>
      <c r="AEC216" s="5"/>
      <c r="AED216" s="5"/>
      <c r="AEE216" s="5"/>
      <c r="AEF216" s="5"/>
      <c r="AEG216" s="5"/>
      <c r="AEH216" s="5"/>
      <c r="AEI216" s="5"/>
      <c r="AEJ216" s="5"/>
      <c r="AEK216" s="5"/>
      <c r="AEL216" s="5"/>
      <c r="AEM216" s="5"/>
      <c r="AEN216" s="5"/>
      <c r="AEO216" s="5"/>
      <c r="AEP216" s="5"/>
      <c r="AEQ216" s="5"/>
      <c r="AER216" s="5"/>
      <c r="AES216" s="5"/>
      <c r="AET216" s="5"/>
      <c r="AEU216" s="5"/>
      <c r="AEV216" s="5"/>
      <c r="AEW216" s="5"/>
      <c r="AEX216" s="5"/>
      <c r="AEY216" s="5"/>
      <c r="AEZ216" s="5"/>
      <c r="AFA216" s="5"/>
      <c r="AFB216" s="5"/>
      <c r="AFC216" s="5"/>
      <c r="AFD216" s="5"/>
      <c r="AFE216" s="5"/>
      <c r="AFF216" s="5"/>
      <c r="AFG216" s="5"/>
      <c r="AFH216" s="5"/>
      <c r="AFI216" s="5"/>
      <c r="AFJ216" s="5"/>
      <c r="AFK216" s="5"/>
      <c r="AFL216" s="5"/>
      <c r="AFM216" s="5"/>
      <c r="AFN216" s="5"/>
      <c r="AFO216" s="5"/>
      <c r="AFP216" s="5"/>
      <c r="AFQ216" s="5"/>
      <c r="AFR216" s="5"/>
      <c r="AFS216" s="5"/>
      <c r="AFT216" s="5"/>
      <c r="AFU216" s="5"/>
      <c r="AFV216" s="5"/>
      <c r="AFW216" s="5"/>
      <c r="AFX216" s="5"/>
      <c r="AFY216" s="5"/>
      <c r="AFZ216" s="5"/>
      <c r="AGA216" s="5"/>
      <c r="AGB216" s="5"/>
      <c r="AGC216" s="5"/>
      <c r="AGD216" s="5"/>
      <c r="AGE216" s="5"/>
      <c r="AGF216" s="5"/>
      <c r="AGG216" s="5"/>
      <c r="AGH216" s="5"/>
      <c r="AGI216" s="5"/>
      <c r="AGJ216" s="5"/>
      <c r="AGK216" s="5"/>
      <c r="AGL216" s="5"/>
      <c r="AGM216" s="5"/>
      <c r="AGN216" s="5"/>
      <c r="AGO216" s="5"/>
      <c r="AGP216" s="5"/>
      <c r="AGQ216" s="5"/>
      <c r="AGR216" s="5"/>
      <c r="AGS216" s="5"/>
      <c r="AGT216" s="5"/>
      <c r="AGU216" s="5"/>
      <c r="AGV216" s="5"/>
      <c r="AGW216" s="5"/>
      <c r="AGX216" s="5"/>
      <c r="AGY216" s="5"/>
      <c r="AGZ216" s="5"/>
      <c r="AHA216" s="5"/>
      <c r="AHB216" s="5"/>
      <c r="AHC216" s="5"/>
      <c r="AHD216" s="5"/>
      <c r="AHE216" s="5"/>
      <c r="AHF216" s="5"/>
      <c r="AHG216" s="5"/>
      <c r="AHH216" s="5"/>
      <c r="AHI216" s="5"/>
      <c r="AHJ216" s="5"/>
      <c r="AHK216" s="5"/>
      <c r="AHL216" s="5"/>
      <c r="AHM216" s="5"/>
      <c r="AHN216" s="5"/>
      <c r="AHO216" s="5"/>
      <c r="AHP216" s="5"/>
      <c r="AHQ216" s="5"/>
      <c r="AHR216" s="5"/>
      <c r="AHS216" s="5"/>
      <c r="AHT216" s="5"/>
      <c r="AHU216" s="5"/>
      <c r="AHV216" s="5"/>
      <c r="AHW216" s="5"/>
      <c r="AHX216" s="5"/>
      <c r="AHY216" s="5"/>
      <c r="AHZ216" s="5"/>
      <c r="AIA216" s="5"/>
      <c r="AIB216" s="5"/>
      <c r="AIC216" s="5"/>
      <c r="AID216" s="5"/>
      <c r="AIE216" s="5"/>
      <c r="AIF216" s="5"/>
      <c r="AIG216" s="5"/>
      <c r="AIH216" s="5"/>
      <c r="AII216" s="5"/>
      <c r="AIJ216" s="5"/>
      <c r="AIK216" s="5"/>
      <c r="AIL216" s="5"/>
      <c r="AIM216" s="5"/>
      <c r="AIN216" s="5"/>
      <c r="AIO216" s="5"/>
      <c r="AIP216" s="5"/>
      <c r="AIQ216" s="5"/>
      <c r="AIR216" s="5"/>
      <c r="AIS216" s="5"/>
      <c r="AIT216" s="5"/>
      <c r="AIU216" s="5"/>
      <c r="AIV216" s="5"/>
      <c r="AIW216" s="5"/>
      <c r="AIX216" s="5"/>
      <c r="AIY216" s="5"/>
      <c r="AIZ216" s="5"/>
      <c r="AJA216" s="5"/>
      <c r="AJB216" s="5"/>
      <c r="AJC216" s="5"/>
      <c r="AJD216" s="5"/>
      <c r="AJE216" s="5"/>
      <c r="AJF216" s="5"/>
      <c r="AJG216" s="5"/>
      <c r="AJH216" s="5"/>
      <c r="AJI216" s="5"/>
      <c r="AJJ216" s="5"/>
      <c r="AJK216" s="5"/>
      <c r="AJL216" s="5"/>
      <c r="AJM216" s="5"/>
      <c r="AJN216" s="5"/>
      <c r="AJO216" s="5"/>
      <c r="AJP216" s="5"/>
      <c r="AJQ216" s="5"/>
      <c r="AJR216" s="5"/>
      <c r="AJS216" s="5"/>
      <c r="AJT216" s="5"/>
      <c r="AJU216" s="5"/>
      <c r="AJV216" s="5"/>
      <c r="AJW216" s="5"/>
      <c r="AJX216" s="5"/>
      <c r="AJY216" s="5"/>
      <c r="AJZ216" s="5"/>
      <c r="AKA216" s="5"/>
      <c r="AKB216" s="5"/>
      <c r="AKC216" s="5"/>
      <c r="AKD216" s="5"/>
      <c r="AKE216" s="5"/>
      <c r="AKF216" s="5"/>
      <c r="AKG216" s="5"/>
      <c r="AKH216" s="5"/>
      <c r="AKI216" s="5"/>
      <c r="AKJ216" s="5"/>
      <c r="AKK216" s="5"/>
      <c r="AKL216" s="5"/>
      <c r="AKM216" s="5"/>
      <c r="AKN216" s="5"/>
      <c r="AKO216" s="5"/>
      <c r="AKP216" s="5"/>
      <c r="AKQ216" s="5"/>
      <c r="AKR216" s="5"/>
      <c r="AKS216" s="5"/>
      <c r="AKT216" s="5"/>
      <c r="AKU216" s="5"/>
      <c r="AKV216" s="5"/>
      <c r="AKW216" s="5"/>
      <c r="AKX216" s="5"/>
      <c r="AKY216" s="5"/>
      <c r="AKZ216" s="5"/>
      <c r="ALA216" s="5"/>
      <c r="ALB216" s="5"/>
      <c r="ALC216" s="5"/>
      <c r="ALD216" s="5"/>
      <c r="ALE216" s="5"/>
      <c r="ALF216" s="5"/>
      <c r="ALG216" s="5"/>
      <c r="ALH216" s="5"/>
      <c r="ALI216" s="5"/>
      <c r="ALJ216" s="5"/>
      <c r="ALK216" s="5"/>
      <c r="ALL216" s="5"/>
      <c r="ALM216" s="5"/>
      <c r="ALN216" s="5"/>
      <c r="ALO216" s="5"/>
      <c r="ALP216" s="5"/>
      <c r="ALQ216" s="5"/>
      <c r="ALR216" s="5"/>
      <c r="ALS216" s="5"/>
      <c r="ALT216" s="5"/>
      <c r="ALU216" s="5"/>
      <c r="ALV216" s="5"/>
      <c r="ALW216" s="5"/>
      <c r="ALX216" s="5"/>
      <c r="ALY216" s="5"/>
      <c r="ALZ216" s="5"/>
      <c r="AMA216" s="5"/>
      <c r="AMB216" s="5"/>
      <c r="AMC216" s="5"/>
      <c r="AMD216" s="5"/>
      <c r="AME216" s="5"/>
      <c r="AMF216" s="5"/>
      <c r="AMG216" s="5"/>
      <c r="AMH216" s="5"/>
      <c r="AMI216" s="5"/>
      <c r="AMJ216" s="5"/>
      <c r="AMK216" s="5"/>
      <c r="AML216" s="5"/>
      <c r="AMM216" s="5"/>
      <c r="AMN216" s="5"/>
      <c r="AMO216" s="5"/>
      <c r="AMP216" s="5"/>
      <c r="AMQ216" s="5"/>
      <c r="AMR216" s="5"/>
      <c r="AMS216" s="5"/>
      <c r="AMT216" s="5"/>
      <c r="AMU216" s="5"/>
      <c r="AMV216" s="5"/>
      <c r="AMW216" s="5"/>
      <c r="AMX216" s="5"/>
      <c r="AMY216" s="5"/>
      <c r="AMZ216" s="5"/>
      <c r="ANA216" s="5"/>
      <c r="ANB216" s="5"/>
      <c r="ANC216" s="5"/>
      <c r="AND216" s="5"/>
      <c r="ANE216" s="5"/>
      <c r="ANF216" s="5"/>
      <c r="ANG216" s="5"/>
      <c r="ANH216" s="5"/>
      <c r="ANI216" s="5"/>
      <c r="ANJ216" s="5"/>
      <c r="ANK216" s="5"/>
      <c r="ANL216" s="5"/>
      <c r="ANM216" s="5"/>
      <c r="ANN216" s="5"/>
      <c r="ANO216" s="5"/>
      <c r="ANP216" s="5"/>
      <c r="ANQ216" s="5"/>
      <c r="ANR216" s="5"/>
      <c r="ANS216" s="5"/>
      <c r="ANT216" s="5"/>
      <c r="ANU216" s="5"/>
      <c r="ANV216" s="5"/>
      <c r="ANW216" s="5"/>
      <c r="ANX216" s="5"/>
      <c r="ANY216" s="5"/>
      <c r="ANZ216" s="5"/>
      <c r="AOA216" s="5"/>
      <c r="AOB216" s="5"/>
      <c r="AOC216" s="5"/>
      <c r="AOD216" s="5"/>
      <c r="AOE216" s="5"/>
      <c r="AOF216" s="5"/>
      <c r="AOG216" s="5"/>
      <c r="AOH216" s="5"/>
      <c r="AOI216" s="5"/>
      <c r="AOJ216" s="5"/>
      <c r="AOK216" s="5"/>
      <c r="AOL216" s="5"/>
      <c r="AOM216" s="5"/>
      <c r="AON216" s="5"/>
      <c r="AOO216" s="5"/>
      <c r="AOP216" s="5"/>
      <c r="AOQ216" s="5"/>
      <c r="AOR216" s="5"/>
      <c r="AOS216" s="5"/>
      <c r="AOT216" s="5"/>
      <c r="AOU216" s="5"/>
      <c r="AOV216" s="5"/>
      <c r="AOW216" s="5"/>
      <c r="AOX216" s="5"/>
      <c r="AOY216" s="5"/>
      <c r="AOZ216" s="5"/>
      <c r="APA216" s="5"/>
      <c r="APB216" s="5"/>
      <c r="APC216" s="5"/>
      <c r="APD216" s="5"/>
      <c r="APE216" s="5"/>
      <c r="APF216" s="5"/>
      <c r="APG216" s="5"/>
      <c r="APH216" s="5"/>
      <c r="API216" s="5"/>
      <c r="APJ216" s="5"/>
      <c r="APK216" s="5"/>
      <c r="APL216" s="5"/>
      <c r="APM216" s="5"/>
      <c r="APN216" s="5"/>
      <c r="APO216" s="5"/>
      <c r="APP216" s="5"/>
      <c r="APQ216" s="5"/>
      <c r="APR216" s="5"/>
      <c r="APS216" s="5"/>
      <c r="APT216" s="5"/>
      <c r="APU216" s="5"/>
      <c r="APV216" s="5"/>
      <c r="APW216" s="5"/>
      <c r="APX216" s="5"/>
      <c r="APY216" s="5"/>
      <c r="APZ216" s="5"/>
      <c r="AQA216" s="5"/>
      <c r="AQB216" s="5"/>
      <c r="AQC216" s="5"/>
      <c r="AQD216" s="5"/>
      <c r="AQE216" s="5"/>
      <c r="AQF216" s="5"/>
      <c r="AQG216" s="5"/>
      <c r="AQH216" s="5"/>
      <c r="AQI216" s="5"/>
      <c r="AQJ216" s="5"/>
      <c r="AQK216" s="5"/>
      <c r="AQL216" s="5"/>
      <c r="AQM216" s="5"/>
      <c r="AQN216" s="5"/>
      <c r="AQO216" s="5"/>
      <c r="AQP216" s="5"/>
      <c r="AQQ216" s="5"/>
      <c r="AQR216" s="5"/>
      <c r="AQS216" s="5"/>
      <c r="AQT216" s="5"/>
      <c r="AQU216" s="5"/>
      <c r="AQV216" s="5"/>
      <c r="AQW216" s="5"/>
      <c r="AQX216" s="5"/>
      <c r="AQY216" s="5"/>
      <c r="AQZ216" s="5"/>
      <c r="ARA216" s="5"/>
      <c r="ARB216" s="5"/>
      <c r="ARC216" s="5"/>
      <c r="ARD216" s="5"/>
      <c r="ARE216" s="5"/>
      <c r="ARF216" s="5"/>
      <c r="ARG216" s="5"/>
      <c r="ARH216" s="5"/>
      <c r="ARI216" s="5"/>
      <c r="ARJ216" s="5"/>
      <c r="ARK216" s="5"/>
      <c r="ARL216" s="5"/>
      <c r="ARM216" s="5"/>
      <c r="ARN216" s="5"/>
      <c r="ARO216" s="5"/>
      <c r="ARP216" s="5"/>
      <c r="ARQ216" s="5"/>
      <c r="ARR216" s="5"/>
      <c r="ARS216" s="5"/>
      <c r="ART216" s="5"/>
      <c r="ARU216" s="5"/>
      <c r="ARV216" s="5"/>
      <c r="ARW216" s="5"/>
      <c r="ARX216" s="5"/>
      <c r="ARY216" s="5"/>
      <c r="ARZ216" s="5"/>
      <c r="ASA216" s="5"/>
      <c r="ASB216" s="5"/>
      <c r="ASC216" s="5"/>
      <c r="ASD216" s="5"/>
      <c r="ASE216" s="5"/>
      <c r="ASF216" s="5"/>
      <c r="ASG216" s="5"/>
      <c r="ASH216" s="5"/>
      <c r="ASI216" s="5"/>
      <c r="ASJ216" s="5"/>
      <c r="ASK216" s="5"/>
      <c r="ASL216" s="5"/>
      <c r="ASM216" s="5"/>
      <c r="ASN216" s="5"/>
      <c r="ASO216" s="5"/>
      <c r="ASP216" s="5"/>
      <c r="ASQ216" s="5"/>
      <c r="ASR216" s="5"/>
      <c r="ASS216" s="5"/>
      <c r="AST216" s="5"/>
      <c r="ASU216" s="5"/>
      <c r="ASV216" s="5"/>
      <c r="ASW216" s="5"/>
      <c r="ASX216" s="5"/>
      <c r="ASY216" s="5"/>
      <c r="ASZ216" s="5"/>
      <c r="ATA216" s="5"/>
      <c r="ATB216" s="5"/>
      <c r="ATC216" s="5"/>
      <c r="ATD216" s="5"/>
      <c r="ATE216" s="5"/>
      <c r="ATF216" s="5"/>
      <c r="ATG216" s="5"/>
      <c r="ATH216" s="5"/>
      <c r="ATI216" s="5"/>
      <c r="ATJ216" s="5"/>
      <c r="ATK216" s="5"/>
      <c r="ATL216" s="5"/>
      <c r="ATM216" s="5"/>
      <c r="ATN216" s="5"/>
      <c r="ATO216" s="5"/>
      <c r="ATP216" s="5"/>
      <c r="ATQ216" s="5"/>
      <c r="ATR216" s="5"/>
      <c r="ATS216" s="5"/>
      <c r="ATT216" s="5"/>
      <c r="ATU216" s="5"/>
      <c r="ATV216" s="5"/>
      <c r="ATW216" s="5"/>
      <c r="ATX216" s="5"/>
      <c r="ATY216" s="5"/>
      <c r="ATZ216" s="5"/>
      <c r="AUA216" s="5"/>
      <c r="AUB216" s="5"/>
      <c r="AUC216" s="5"/>
      <c r="AUD216" s="5"/>
      <c r="AUE216" s="5"/>
      <c r="AUF216" s="5"/>
      <c r="AUG216" s="5"/>
      <c r="AUH216" s="5"/>
      <c r="AUI216" s="5"/>
      <c r="AUJ216" s="5"/>
      <c r="AUK216" s="5"/>
      <c r="AUL216" s="5"/>
      <c r="AUM216" s="5"/>
      <c r="AUN216" s="5"/>
      <c r="AUO216" s="5"/>
      <c r="AUP216" s="5"/>
      <c r="AUQ216" s="5"/>
      <c r="AUR216" s="5"/>
      <c r="AUS216" s="5"/>
      <c r="AUT216" s="5"/>
      <c r="AUU216" s="5"/>
      <c r="AUV216" s="5"/>
      <c r="AUW216" s="5"/>
      <c r="AUX216" s="5"/>
      <c r="AUY216" s="5"/>
      <c r="AUZ216" s="5"/>
      <c r="AVA216" s="5"/>
      <c r="AVB216" s="5"/>
      <c r="AVC216" s="5"/>
      <c r="AVD216" s="5"/>
      <c r="AVE216" s="5"/>
      <c r="AVF216" s="5"/>
      <c r="AVG216" s="5"/>
      <c r="AVH216" s="5"/>
      <c r="AVI216" s="5"/>
      <c r="AVJ216" s="5"/>
      <c r="AVK216" s="5"/>
      <c r="AVL216" s="5"/>
      <c r="AVM216" s="5"/>
      <c r="AVN216" s="5"/>
      <c r="AVO216" s="5"/>
      <c r="AVP216" s="5"/>
      <c r="AVQ216" s="5"/>
      <c r="AVR216" s="5"/>
      <c r="AVS216" s="5"/>
      <c r="AVT216" s="5"/>
      <c r="AVU216" s="5"/>
      <c r="AVV216" s="5"/>
      <c r="AVW216" s="5"/>
      <c r="AVX216" s="5"/>
      <c r="AVY216" s="5"/>
      <c r="AVZ216" s="5"/>
      <c r="AWA216" s="5"/>
      <c r="AWB216" s="5"/>
      <c r="AWC216" s="5"/>
      <c r="AWD216" s="5"/>
      <c r="AWE216" s="5"/>
      <c r="AWF216" s="5"/>
      <c r="AWG216" s="5"/>
      <c r="AWH216" s="5"/>
      <c r="AWI216" s="5"/>
      <c r="AWJ216" s="5"/>
      <c r="AWK216" s="5"/>
      <c r="AWL216" s="5"/>
      <c r="AWM216" s="5"/>
      <c r="AWN216" s="5"/>
      <c r="AWO216" s="5"/>
      <c r="AWP216" s="5"/>
      <c r="AWQ216" s="5"/>
      <c r="AWR216" s="5"/>
      <c r="AWS216" s="5"/>
      <c r="AWT216" s="5"/>
      <c r="AWU216" s="5"/>
      <c r="AWV216" s="5"/>
      <c r="AWW216" s="5"/>
      <c r="AWX216" s="5"/>
      <c r="AWY216" s="5"/>
      <c r="AWZ216" s="5"/>
      <c r="AXA216" s="5"/>
      <c r="AXB216" s="5"/>
      <c r="AXC216" s="5"/>
      <c r="AXD216" s="5"/>
      <c r="AXE216" s="5"/>
      <c r="AXF216" s="5"/>
      <c r="AXG216" s="5"/>
      <c r="AXH216" s="5"/>
      <c r="AXI216" s="5"/>
      <c r="AXJ216" s="5"/>
      <c r="AXK216" s="5"/>
      <c r="AXL216" s="5"/>
      <c r="AXM216" s="5"/>
      <c r="AXN216" s="5"/>
      <c r="AXO216" s="5"/>
      <c r="AXP216" s="5"/>
      <c r="AXQ216" s="5"/>
      <c r="AXR216" s="5"/>
      <c r="AXS216" s="5"/>
      <c r="AXT216" s="5"/>
      <c r="AXU216" s="5"/>
      <c r="AXV216" s="5"/>
      <c r="AXW216" s="5"/>
      <c r="AXX216" s="5"/>
      <c r="AXY216" s="5"/>
      <c r="AXZ216" s="5"/>
      <c r="AYA216" s="5"/>
      <c r="AYB216" s="5"/>
      <c r="AYC216" s="5"/>
      <c r="AYD216" s="5"/>
      <c r="AYE216" s="5"/>
      <c r="AYF216" s="5"/>
      <c r="AYG216" s="5"/>
      <c r="AYH216" s="5"/>
      <c r="AYI216" s="5"/>
      <c r="AYJ216" s="5"/>
      <c r="AYK216" s="5"/>
      <c r="AYL216" s="5"/>
      <c r="AYM216" s="5"/>
      <c r="AYN216" s="5"/>
      <c r="AYO216" s="5"/>
      <c r="AYP216" s="5"/>
      <c r="AYQ216" s="5"/>
      <c r="AYR216" s="5"/>
      <c r="AYS216" s="5"/>
      <c r="AYT216" s="5"/>
      <c r="AYU216" s="5"/>
      <c r="AYV216" s="5"/>
      <c r="AYW216" s="5"/>
      <c r="AYX216" s="5"/>
      <c r="AYY216" s="5"/>
      <c r="AYZ216" s="5"/>
      <c r="AZA216" s="5"/>
      <c r="AZB216" s="5"/>
      <c r="AZC216" s="5"/>
      <c r="AZD216" s="5"/>
      <c r="AZE216" s="5"/>
      <c r="AZF216" s="5"/>
      <c r="AZG216" s="5"/>
      <c r="AZH216" s="5"/>
      <c r="AZI216" s="5"/>
      <c r="AZJ216" s="5"/>
      <c r="AZK216" s="5"/>
      <c r="AZL216" s="5"/>
      <c r="AZM216" s="5"/>
      <c r="AZN216" s="5"/>
      <c r="AZO216" s="5"/>
      <c r="AZP216" s="5"/>
      <c r="AZQ216" s="5"/>
      <c r="AZR216" s="5"/>
      <c r="AZS216" s="5"/>
      <c r="AZT216" s="5"/>
      <c r="AZU216" s="5"/>
      <c r="AZV216" s="5"/>
      <c r="AZW216" s="5"/>
      <c r="AZX216" s="5"/>
      <c r="AZY216" s="5"/>
      <c r="AZZ216" s="5"/>
      <c r="BAA216" s="5"/>
      <c r="BAB216" s="5"/>
      <c r="BAC216" s="5"/>
      <c r="BAD216" s="5"/>
      <c r="BAE216" s="5"/>
      <c r="BAF216" s="5"/>
      <c r="BAG216" s="5"/>
      <c r="BAH216" s="5"/>
      <c r="BAI216" s="5"/>
      <c r="BAJ216" s="5"/>
      <c r="BAK216" s="5"/>
      <c r="BAL216" s="5"/>
      <c r="BAM216" s="5"/>
      <c r="BAN216" s="5"/>
      <c r="BAO216" s="5"/>
      <c r="BAP216" s="5"/>
      <c r="BAQ216" s="5"/>
      <c r="BAR216" s="5"/>
      <c r="BAS216" s="5"/>
      <c r="BAT216" s="5"/>
      <c r="BAU216" s="5"/>
      <c r="BAV216" s="5"/>
      <c r="BAW216" s="5"/>
      <c r="BAX216" s="5"/>
      <c r="BAY216" s="5"/>
      <c r="BAZ216" s="5"/>
      <c r="BBA216" s="5"/>
      <c r="BBB216" s="5"/>
      <c r="BBC216" s="5"/>
      <c r="BBD216" s="5"/>
      <c r="BBE216" s="5"/>
      <c r="BBF216" s="5"/>
      <c r="BBG216" s="5"/>
      <c r="BBH216" s="5"/>
      <c r="BBI216" s="5"/>
      <c r="BBJ216" s="5"/>
      <c r="BBK216" s="5"/>
      <c r="BBL216" s="5"/>
      <c r="BBM216" s="5"/>
      <c r="BBN216" s="5"/>
      <c r="BBO216" s="5"/>
      <c r="BBP216" s="5"/>
      <c r="BBQ216" s="5"/>
      <c r="BBR216" s="5"/>
      <c r="BBS216" s="5"/>
      <c r="BBT216" s="5"/>
      <c r="BBU216" s="5"/>
      <c r="BBV216" s="5"/>
      <c r="BBW216" s="5"/>
      <c r="BBX216" s="5"/>
      <c r="BBY216" s="5"/>
      <c r="BBZ216" s="5"/>
      <c r="BCA216" s="5"/>
      <c r="BCB216" s="5"/>
      <c r="BCC216" s="5"/>
      <c r="BCD216" s="5"/>
      <c r="BCE216" s="5"/>
      <c r="BCF216" s="5"/>
      <c r="BCG216" s="5"/>
      <c r="BCH216" s="5"/>
      <c r="BCI216" s="5"/>
      <c r="BCJ216" s="5"/>
      <c r="BCK216" s="5"/>
      <c r="BCL216" s="5"/>
      <c r="BCM216" s="5"/>
      <c r="BCN216" s="5"/>
      <c r="BCO216" s="5"/>
      <c r="BCP216" s="5"/>
      <c r="BCQ216" s="5"/>
      <c r="BCR216" s="5"/>
      <c r="BCS216" s="5"/>
      <c r="BCT216" s="5"/>
      <c r="BCU216" s="5"/>
      <c r="BCV216" s="5"/>
      <c r="BCW216" s="5"/>
      <c r="BCX216" s="5"/>
      <c r="BCY216" s="5"/>
      <c r="BCZ216" s="5"/>
      <c r="BDA216" s="5"/>
      <c r="BDB216" s="5"/>
      <c r="BDC216" s="5"/>
      <c r="BDD216" s="5"/>
      <c r="BDE216" s="5"/>
      <c r="BDF216" s="5"/>
      <c r="BDG216" s="5"/>
      <c r="BDH216" s="5"/>
      <c r="BDI216" s="5"/>
      <c r="BDJ216" s="5"/>
      <c r="BDK216" s="5"/>
      <c r="BDL216" s="5"/>
      <c r="BDM216" s="5"/>
      <c r="BDN216" s="5"/>
      <c r="BDO216" s="5"/>
      <c r="BDP216" s="5"/>
      <c r="BDQ216" s="5"/>
      <c r="BDR216" s="5"/>
      <c r="BDS216" s="5"/>
      <c r="BDT216" s="5"/>
      <c r="BDU216" s="5"/>
      <c r="BDV216" s="5"/>
      <c r="BDW216" s="5"/>
      <c r="BDX216" s="5"/>
      <c r="BDY216" s="5"/>
      <c r="BDZ216" s="5"/>
      <c r="BEA216" s="5"/>
      <c r="BEB216" s="5"/>
      <c r="BEC216" s="5"/>
      <c r="BED216" s="5"/>
      <c r="BEE216" s="5"/>
      <c r="BEF216" s="5"/>
      <c r="BEG216" s="5"/>
      <c r="BEH216" s="5"/>
      <c r="BEI216" s="5"/>
      <c r="BEJ216" s="5"/>
      <c r="BEK216" s="5"/>
      <c r="BEL216" s="5"/>
      <c r="BEM216" s="5"/>
      <c r="BEN216" s="5"/>
      <c r="BEO216" s="5"/>
      <c r="BEP216" s="5"/>
      <c r="BEQ216" s="5"/>
      <c r="BER216" s="5"/>
      <c r="BES216" s="5"/>
      <c r="BET216" s="5"/>
      <c r="BEU216" s="5"/>
      <c r="BEV216" s="5"/>
      <c r="BEW216" s="5"/>
      <c r="BEX216" s="5"/>
      <c r="BEY216" s="5"/>
      <c r="BEZ216" s="5"/>
      <c r="BFA216" s="5"/>
      <c r="BFB216" s="5"/>
      <c r="BFC216" s="5"/>
      <c r="BFD216" s="5"/>
      <c r="BFE216" s="5"/>
      <c r="BFF216" s="5"/>
      <c r="BFG216" s="5"/>
      <c r="BFH216" s="5"/>
      <c r="BFI216" s="5"/>
      <c r="BFJ216" s="5"/>
      <c r="BFK216" s="5"/>
      <c r="BFL216" s="5"/>
      <c r="BFM216" s="5"/>
      <c r="BFN216" s="5"/>
      <c r="BFO216" s="5"/>
      <c r="BFP216" s="5"/>
      <c r="BFQ216" s="5"/>
      <c r="BFR216" s="5"/>
      <c r="BFS216" s="5"/>
      <c r="BFT216" s="5"/>
      <c r="BFU216" s="5"/>
      <c r="BFV216" s="5"/>
      <c r="BFW216" s="5"/>
      <c r="BFX216" s="5"/>
      <c r="BFY216" s="5"/>
      <c r="BFZ216" s="5"/>
      <c r="BGA216" s="5"/>
      <c r="BGB216" s="5"/>
      <c r="BGC216" s="5"/>
      <c r="BGD216" s="5"/>
      <c r="BGE216" s="5"/>
      <c r="BGF216" s="5"/>
      <c r="BGG216" s="5"/>
      <c r="BGH216" s="5"/>
      <c r="BGI216" s="5"/>
      <c r="BGJ216" s="5"/>
      <c r="BGK216" s="5"/>
      <c r="BGL216" s="5"/>
      <c r="BGM216" s="5"/>
      <c r="BGN216" s="5"/>
      <c r="BGO216" s="5"/>
      <c r="BGP216" s="5"/>
      <c r="BGQ216" s="5"/>
      <c r="BGR216" s="5"/>
      <c r="BGS216" s="5"/>
      <c r="BGT216" s="5"/>
      <c r="BGU216" s="5"/>
      <c r="BGV216" s="5"/>
      <c r="BGW216" s="5"/>
      <c r="BGX216" s="5"/>
      <c r="BGY216" s="5"/>
      <c r="BGZ216" s="5"/>
      <c r="BHA216" s="5"/>
      <c r="BHB216" s="5"/>
      <c r="BHC216" s="5"/>
      <c r="BHD216" s="5"/>
      <c r="BHE216" s="5"/>
      <c r="BHF216" s="5"/>
      <c r="BHG216" s="5"/>
      <c r="BHH216" s="5"/>
      <c r="BHI216" s="5"/>
      <c r="BHJ216" s="5"/>
      <c r="BHK216" s="5"/>
      <c r="BHL216" s="5"/>
      <c r="BHM216" s="5"/>
      <c r="BHN216" s="5"/>
      <c r="BHO216" s="5"/>
      <c r="BHP216" s="5"/>
      <c r="BHQ216" s="5"/>
      <c r="BHR216" s="5"/>
      <c r="BHS216" s="5"/>
      <c r="BHT216" s="5"/>
      <c r="BHU216" s="5"/>
      <c r="BHV216" s="5"/>
      <c r="BHW216" s="5"/>
      <c r="BHX216" s="5"/>
      <c r="BHY216" s="5"/>
      <c r="BHZ216" s="5"/>
      <c r="BIA216" s="5"/>
      <c r="BIB216" s="5"/>
      <c r="BIC216" s="5"/>
      <c r="BID216" s="5"/>
      <c r="BIE216" s="5"/>
      <c r="BIF216" s="5"/>
      <c r="BIG216" s="5"/>
      <c r="BIH216" s="5"/>
      <c r="BII216" s="5"/>
      <c r="BIJ216" s="5"/>
      <c r="BIK216" s="5"/>
      <c r="BIL216" s="5"/>
      <c r="BIM216" s="5"/>
      <c r="BIN216" s="5"/>
      <c r="BIO216" s="5"/>
      <c r="BIP216" s="5"/>
      <c r="BIQ216" s="5"/>
      <c r="BIR216" s="5"/>
      <c r="BIS216" s="5"/>
      <c r="BIT216" s="5"/>
      <c r="BIU216" s="5"/>
      <c r="BIV216" s="5"/>
      <c r="BIW216" s="5"/>
      <c r="BIX216" s="5"/>
      <c r="BIY216" s="5"/>
      <c r="BIZ216" s="5"/>
      <c r="BJA216" s="5"/>
      <c r="BJB216" s="5"/>
      <c r="BJC216" s="5"/>
      <c r="BJD216" s="5"/>
      <c r="BJE216" s="5"/>
      <c r="BJF216" s="5"/>
      <c r="BJG216" s="5"/>
      <c r="BJH216" s="5"/>
      <c r="BJI216" s="5"/>
      <c r="BJJ216" s="5"/>
      <c r="BJK216" s="5"/>
      <c r="BJL216" s="5"/>
      <c r="BJM216" s="5"/>
      <c r="BJN216" s="5"/>
      <c r="BJO216" s="5"/>
      <c r="BJP216" s="5"/>
      <c r="BJQ216" s="5"/>
      <c r="BJR216" s="5"/>
      <c r="BJS216" s="5"/>
      <c r="BJT216" s="5"/>
      <c r="BJU216" s="5"/>
      <c r="BJV216" s="5"/>
      <c r="BJW216" s="5"/>
      <c r="BJX216" s="5"/>
      <c r="BJY216" s="5"/>
      <c r="BJZ216" s="5"/>
      <c r="BKA216" s="5"/>
      <c r="BKB216" s="5"/>
      <c r="BKC216" s="5"/>
      <c r="BKD216" s="5"/>
      <c r="BKE216" s="5"/>
      <c r="BKF216" s="5"/>
      <c r="BKG216" s="5"/>
      <c r="BKH216" s="5"/>
      <c r="BKI216" s="5"/>
      <c r="BKJ216" s="5"/>
      <c r="BKK216" s="5"/>
      <c r="BKL216" s="5"/>
      <c r="BKM216" s="5"/>
      <c r="BKN216" s="5"/>
      <c r="BKO216" s="5"/>
      <c r="BKP216" s="5"/>
      <c r="BKQ216" s="5"/>
      <c r="BKR216" s="5"/>
      <c r="BKS216" s="5"/>
      <c r="BKT216" s="5"/>
      <c r="BKU216" s="5"/>
      <c r="BKV216" s="5"/>
      <c r="BKW216" s="5"/>
      <c r="BKX216" s="5"/>
      <c r="BKY216" s="5"/>
      <c r="BKZ216" s="5"/>
      <c r="BLA216" s="5"/>
      <c r="BLB216" s="5"/>
      <c r="BLC216" s="5"/>
      <c r="BLD216" s="5"/>
      <c r="BLE216" s="5"/>
      <c r="BLF216" s="5"/>
      <c r="BLG216" s="5"/>
      <c r="BLH216" s="5"/>
      <c r="BLI216" s="5"/>
      <c r="BLJ216" s="5"/>
      <c r="BLK216" s="5"/>
      <c r="BLL216" s="5"/>
      <c r="BLM216" s="5"/>
      <c r="BLN216" s="5"/>
      <c r="BLO216" s="5"/>
      <c r="BLP216" s="5"/>
      <c r="BLQ216" s="5"/>
      <c r="BLR216" s="5"/>
      <c r="BLS216" s="5"/>
      <c r="BLT216" s="5"/>
      <c r="BLU216" s="5"/>
      <c r="BLV216" s="5"/>
      <c r="BLW216" s="5"/>
      <c r="BLX216" s="5"/>
      <c r="BLY216" s="5"/>
      <c r="BLZ216" s="5"/>
      <c r="BMA216" s="5"/>
      <c r="BMB216" s="5"/>
      <c r="BMC216" s="5"/>
      <c r="BMD216" s="5"/>
      <c r="BME216" s="5"/>
      <c r="BMF216" s="5"/>
      <c r="BMG216" s="5"/>
      <c r="BMH216" s="5"/>
      <c r="BMI216" s="5"/>
      <c r="BMJ216" s="5"/>
      <c r="BMK216" s="5"/>
      <c r="BML216" s="5"/>
      <c r="BMM216" s="5"/>
      <c r="BMN216" s="5"/>
      <c r="BMO216" s="5"/>
      <c r="BMP216" s="5"/>
      <c r="BMQ216" s="5"/>
      <c r="BMR216" s="5"/>
      <c r="BMS216" s="5"/>
      <c r="BMT216" s="5"/>
      <c r="BMU216" s="5"/>
      <c r="BMV216" s="5"/>
      <c r="BMW216" s="5"/>
      <c r="BMX216" s="5"/>
      <c r="BMY216" s="5"/>
      <c r="BMZ216" s="5"/>
      <c r="BNA216" s="5"/>
      <c r="BNB216" s="5"/>
      <c r="BNC216" s="5"/>
      <c r="BND216" s="5"/>
      <c r="BNE216" s="5"/>
      <c r="BNF216" s="5"/>
      <c r="BNG216" s="5"/>
      <c r="BNH216" s="5"/>
      <c r="BNI216" s="5"/>
      <c r="BNJ216" s="5"/>
      <c r="BNK216" s="5"/>
      <c r="BNL216" s="5"/>
      <c r="BNM216" s="5"/>
      <c r="BNN216" s="5"/>
      <c r="BNO216" s="5"/>
      <c r="BNP216" s="5"/>
      <c r="BNQ216" s="5"/>
      <c r="BNR216" s="5"/>
      <c r="BNS216" s="5"/>
      <c r="BNT216" s="5"/>
      <c r="BNU216" s="5"/>
      <c r="BNV216" s="5"/>
      <c r="BNW216" s="5"/>
      <c r="BNX216" s="5"/>
      <c r="BNY216" s="5"/>
      <c r="BNZ216" s="5"/>
      <c r="BOA216" s="5"/>
      <c r="BOB216" s="5"/>
      <c r="BOC216" s="5"/>
      <c r="BOD216" s="5"/>
      <c r="BOE216" s="5"/>
      <c r="BOF216" s="5"/>
      <c r="BOG216" s="5"/>
      <c r="BOH216" s="5"/>
      <c r="BOI216" s="5"/>
      <c r="BOJ216" s="5"/>
      <c r="BOK216" s="5"/>
      <c r="BOL216" s="5"/>
      <c r="BOM216" s="5"/>
      <c r="BON216" s="5"/>
      <c r="BOO216" s="5"/>
      <c r="BOP216" s="5"/>
      <c r="BOQ216" s="5"/>
      <c r="BOR216" s="5"/>
      <c r="BOS216" s="5"/>
      <c r="BOT216" s="5"/>
      <c r="BOU216" s="5"/>
      <c r="BOV216" s="5"/>
      <c r="BOW216" s="5"/>
      <c r="BOX216" s="5"/>
      <c r="BOY216" s="5"/>
      <c r="BOZ216" s="5"/>
      <c r="BPA216" s="5"/>
      <c r="BPB216" s="5"/>
      <c r="BPC216" s="5"/>
      <c r="BPD216" s="5"/>
      <c r="BPE216" s="5"/>
      <c r="BPF216" s="5"/>
      <c r="BPG216" s="5"/>
      <c r="BPH216" s="5"/>
      <c r="BPI216" s="5"/>
      <c r="BPJ216" s="5"/>
      <c r="BPK216" s="5"/>
      <c r="BPL216" s="5"/>
      <c r="BPM216" s="5"/>
      <c r="BPN216" s="5"/>
      <c r="BPO216" s="5"/>
      <c r="BPP216" s="5"/>
      <c r="BPQ216" s="5"/>
      <c r="BPR216" s="5"/>
      <c r="BPS216" s="5"/>
      <c r="BPT216" s="5"/>
      <c r="BPU216" s="5"/>
      <c r="BPV216" s="5"/>
      <c r="BPW216" s="5"/>
      <c r="BPX216" s="5"/>
      <c r="BPY216" s="5"/>
      <c r="BPZ216" s="5"/>
      <c r="BQA216" s="5"/>
      <c r="BQB216" s="5"/>
      <c r="BQC216" s="5"/>
      <c r="BQD216" s="5"/>
      <c r="BQE216" s="5"/>
      <c r="BQF216" s="5"/>
      <c r="BQG216" s="5"/>
      <c r="BQH216" s="5"/>
      <c r="BQI216" s="5"/>
      <c r="BQJ216" s="5"/>
      <c r="BQK216" s="5"/>
      <c r="BQL216" s="5"/>
      <c r="BQM216" s="5"/>
      <c r="BQN216" s="5"/>
      <c r="BQO216" s="5"/>
      <c r="BQP216" s="5"/>
      <c r="BQQ216" s="5"/>
      <c r="BQR216" s="5"/>
      <c r="BQS216" s="5"/>
      <c r="BQT216" s="5"/>
      <c r="BQU216" s="5"/>
      <c r="BQV216" s="5"/>
      <c r="BQW216" s="5"/>
      <c r="BQX216" s="5"/>
      <c r="BQY216" s="5"/>
      <c r="BQZ216" s="5"/>
      <c r="BRA216" s="5"/>
      <c r="BRB216" s="5"/>
      <c r="BRC216" s="5"/>
      <c r="BRD216" s="5"/>
      <c r="BRE216" s="5"/>
      <c r="BRF216" s="5"/>
      <c r="BRG216" s="5"/>
      <c r="BRH216" s="5"/>
      <c r="BRI216" s="5"/>
      <c r="BRJ216" s="5"/>
      <c r="BRK216" s="5"/>
      <c r="BRL216" s="5"/>
      <c r="BRM216" s="5"/>
      <c r="BRN216" s="5"/>
      <c r="BRO216" s="5"/>
      <c r="BRP216" s="5"/>
      <c r="BRQ216" s="5"/>
      <c r="BRR216" s="5"/>
      <c r="BRS216" s="5"/>
      <c r="BRT216" s="5"/>
      <c r="BRU216" s="5"/>
      <c r="BRV216" s="5"/>
      <c r="BRW216" s="5"/>
      <c r="BRX216" s="5"/>
      <c r="BRY216" s="5"/>
      <c r="BRZ216" s="5"/>
      <c r="BSA216" s="5"/>
      <c r="BSB216" s="5"/>
      <c r="BSC216" s="5"/>
      <c r="BSD216" s="5"/>
      <c r="BSE216" s="5"/>
      <c r="BSF216" s="5"/>
      <c r="BSG216" s="5"/>
      <c r="BSH216" s="5"/>
      <c r="BSI216" s="5"/>
      <c r="BSJ216" s="5"/>
      <c r="BSK216" s="5"/>
      <c r="BSL216" s="5"/>
      <c r="BSM216" s="5"/>
      <c r="BSN216" s="5"/>
      <c r="BSO216" s="5"/>
      <c r="BSP216" s="5"/>
      <c r="BSQ216" s="5"/>
      <c r="BSR216" s="5"/>
      <c r="BSS216" s="5"/>
      <c r="BST216" s="5"/>
      <c r="BSU216" s="5"/>
      <c r="BSV216" s="5"/>
      <c r="BSW216" s="5"/>
      <c r="BSX216" s="5"/>
      <c r="BSY216" s="5"/>
      <c r="BSZ216" s="5"/>
      <c r="BTA216" s="5"/>
      <c r="BTB216" s="5"/>
      <c r="BTC216" s="5"/>
      <c r="BTD216" s="5"/>
      <c r="BTE216" s="5"/>
      <c r="BTF216" s="5"/>
      <c r="BTG216" s="5"/>
      <c r="BTH216" s="5"/>
      <c r="BTI216" s="5"/>
      <c r="BTJ216" s="5"/>
      <c r="BTK216" s="5"/>
      <c r="BTL216" s="5"/>
      <c r="BTM216" s="5"/>
      <c r="BTN216" s="5"/>
      <c r="BTO216" s="5"/>
      <c r="BTP216" s="5"/>
      <c r="BTQ216" s="5"/>
      <c r="BTR216" s="5"/>
      <c r="BTS216" s="5"/>
      <c r="BTT216" s="5"/>
      <c r="BTU216" s="5"/>
      <c r="BTV216" s="5"/>
      <c r="BTW216" s="5"/>
      <c r="BTX216" s="5"/>
      <c r="BTY216" s="5"/>
      <c r="BTZ216" s="5"/>
      <c r="BUA216" s="5"/>
      <c r="BUB216" s="5"/>
      <c r="BUC216" s="5"/>
      <c r="BUD216" s="5"/>
      <c r="BUE216" s="5"/>
      <c r="BUF216" s="5"/>
      <c r="BUG216" s="5"/>
      <c r="BUH216" s="5"/>
      <c r="BUI216" s="5"/>
      <c r="BUJ216" s="5"/>
      <c r="BUK216" s="5"/>
      <c r="BUL216" s="5"/>
      <c r="BUM216" s="5"/>
      <c r="BUN216" s="5"/>
      <c r="BUO216" s="5"/>
      <c r="BUP216" s="5"/>
      <c r="BUQ216" s="5"/>
      <c r="BUR216" s="5"/>
      <c r="BUS216" s="5"/>
      <c r="BUT216" s="5"/>
      <c r="BUU216" s="5"/>
      <c r="BUV216" s="5"/>
      <c r="BUW216" s="5"/>
      <c r="BUX216" s="5"/>
      <c r="BUY216" s="5"/>
      <c r="BUZ216" s="5"/>
      <c r="BVA216" s="5"/>
      <c r="BVB216" s="5"/>
      <c r="BVC216" s="5"/>
      <c r="BVD216" s="5"/>
      <c r="BVE216" s="5"/>
      <c r="BVF216" s="5"/>
      <c r="BVG216" s="5"/>
      <c r="BVH216" s="5"/>
      <c r="BVI216" s="5"/>
      <c r="BVJ216" s="5"/>
      <c r="BVK216" s="5"/>
      <c r="BVL216" s="5"/>
      <c r="BVM216" s="5"/>
      <c r="BVN216" s="5"/>
      <c r="BVO216" s="5"/>
      <c r="BVP216" s="5"/>
      <c r="BVQ216" s="5"/>
      <c r="BVR216" s="5"/>
      <c r="BVS216" s="5"/>
      <c r="BVT216" s="5"/>
      <c r="BVU216" s="5"/>
      <c r="BVV216" s="5"/>
      <c r="BVW216" s="5"/>
      <c r="BVX216" s="5"/>
      <c r="BVY216" s="5"/>
      <c r="BVZ216" s="5"/>
      <c r="BWA216" s="5"/>
      <c r="BWB216" s="5"/>
      <c r="BWC216" s="5"/>
      <c r="BWD216" s="5"/>
      <c r="BWE216" s="5"/>
      <c r="BWF216" s="5"/>
      <c r="BWG216" s="5"/>
      <c r="BWH216" s="5"/>
      <c r="BWI216" s="5"/>
      <c r="BWJ216" s="5"/>
      <c r="BWK216" s="5"/>
      <c r="BWL216" s="5"/>
      <c r="BWM216" s="5"/>
      <c r="BWN216" s="5"/>
      <c r="BWO216" s="5"/>
      <c r="BWP216" s="5"/>
      <c r="BWQ216" s="5"/>
      <c r="BWR216" s="5"/>
      <c r="BWS216" s="5"/>
      <c r="BWT216" s="5"/>
      <c r="BWU216" s="5"/>
      <c r="BWV216" s="5"/>
      <c r="BWW216" s="5"/>
      <c r="BWX216" s="5"/>
      <c r="BWY216" s="5"/>
      <c r="BWZ216" s="5"/>
      <c r="BXA216" s="5"/>
      <c r="BXB216" s="5"/>
      <c r="BXC216" s="5"/>
      <c r="BXD216" s="5"/>
      <c r="BXE216" s="5"/>
      <c r="BXF216" s="5"/>
      <c r="BXG216" s="5"/>
      <c r="BXH216" s="5"/>
      <c r="BXI216" s="5"/>
      <c r="BXJ216" s="5"/>
      <c r="BXK216" s="5"/>
      <c r="BXL216" s="5"/>
      <c r="BXM216" s="5"/>
      <c r="BXN216" s="5"/>
      <c r="BXO216" s="5"/>
      <c r="BXP216" s="5"/>
      <c r="BXQ216" s="5"/>
      <c r="BXR216" s="5"/>
      <c r="BXS216" s="5"/>
      <c r="BXT216" s="5"/>
      <c r="BXU216" s="5"/>
      <c r="BXV216" s="5"/>
      <c r="BXW216" s="5"/>
      <c r="BXX216" s="5"/>
      <c r="BXY216" s="5"/>
      <c r="BXZ216" s="5"/>
      <c r="BYA216" s="5"/>
      <c r="BYB216" s="5"/>
      <c r="BYC216" s="5"/>
      <c r="BYD216" s="5"/>
      <c r="BYE216" s="5"/>
      <c r="BYF216" s="5"/>
      <c r="BYG216" s="5"/>
      <c r="BYH216" s="5"/>
      <c r="BYI216" s="5"/>
      <c r="BYJ216" s="5"/>
      <c r="BYK216" s="5"/>
      <c r="BYL216" s="5"/>
      <c r="BYM216" s="5"/>
      <c r="BYN216" s="5"/>
      <c r="BYO216" s="5"/>
      <c r="BYP216" s="5"/>
      <c r="BYQ216" s="5"/>
      <c r="BYR216" s="5"/>
      <c r="BYS216" s="5"/>
      <c r="BYT216" s="5"/>
      <c r="BYU216" s="5"/>
      <c r="BYV216" s="5"/>
      <c r="BYW216" s="5"/>
      <c r="BYX216" s="5"/>
      <c r="BYY216" s="5"/>
      <c r="BYZ216" s="5"/>
      <c r="BZA216" s="5"/>
      <c r="BZB216" s="5"/>
      <c r="BZC216" s="5"/>
      <c r="BZD216" s="5"/>
      <c r="BZE216" s="5"/>
      <c r="BZF216" s="5"/>
      <c r="BZG216" s="5"/>
      <c r="BZH216" s="5"/>
      <c r="BZI216" s="5"/>
      <c r="BZJ216" s="5"/>
      <c r="BZK216" s="5"/>
      <c r="BZL216" s="5"/>
      <c r="BZM216" s="5"/>
      <c r="BZN216" s="5"/>
      <c r="BZO216" s="5"/>
      <c r="BZP216" s="5"/>
      <c r="BZQ216" s="5"/>
      <c r="BZR216" s="5"/>
      <c r="BZS216" s="5"/>
      <c r="BZT216" s="5"/>
      <c r="BZU216" s="5"/>
      <c r="BZV216" s="5"/>
      <c r="BZW216" s="5"/>
      <c r="BZX216" s="5"/>
      <c r="BZY216" s="5"/>
      <c r="BZZ216" s="5"/>
      <c r="CAA216" s="5"/>
      <c r="CAB216" s="5"/>
      <c r="CAC216" s="5"/>
      <c r="CAD216" s="5"/>
      <c r="CAE216" s="5"/>
      <c r="CAF216" s="5"/>
      <c r="CAG216" s="5"/>
      <c r="CAH216" s="5"/>
      <c r="CAI216" s="5"/>
      <c r="CAJ216" s="5"/>
      <c r="CAK216" s="5"/>
      <c r="CAL216" s="5"/>
      <c r="CAM216" s="5"/>
      <c r="CAN216" s="5"/>
      <c r="CAO216" s="5"/>
      <c r="CAP216" s="5"/>
      <c r="CAQ216" s="5"/>
      <c r="CAR216" s="5"/>
      <c r="CAS216" s="5"/>
      <c r="CAT216" s="5"/>
      <c r="CAU216" s="5"/>
      <c r="CAV216" s="5"/>
      <c r="CAW216" s="5"/>
      <c r="CAX216" s="5"/>
      <c r="CAY216" s="5"/>
      <c r="CAZ216" s="5"/>
      <c r="CBA216" s="5"/>
      <c r="CBB216" s="5"/>
      <c r="CBC216" s="5"/>
      <c r="CBD216" s="5"/>
      <c r="CBE216" s="5"/>
      <c r="CBF216" s="5"/>
      <c r="CBG216" s="5"/>
      <c r="CBH216" s="5"/>
      <c r="CBI216" s="5"/>
      <c r="CBJ216" s="5"/>
      <c r="CBK216" s="5"/>
      <c r="CBL216" s="5"/>
      <c r="CBM216" s="5"/>
      <c r="CBN216" s="5"/>
      <c r="CBO216" s="5"/>
      <c r="CBP216" s="5"/>
      <c r="CBQ216" s="5"/>
      <c r="CBR216" s="5"/>
      <c r="CBS216" s="5"/>
      <c r="CBT216" s="5"/>
      <c r="CBU216" s="5"/>
      <c r="CBV216" s="5"/>
      <c r="CBW216" s="5"/>
      <c r="CBX216" s="5"/>
      <c r="CBY216" s="5"/>
      <c r="CBZ216" s="5"/>
      <c r="CCA216" s="5"/>
      <c r="CCB216" s="5"/>
      <c r="CCC216" s="5"/>
      <c r="CCD216" s="5"/>
      <c r="CCE216" s="5"/>
      <c r="CCF216" s="5"/>
      <c r="CCG216" s="5"/>
      <c r="CCH216" s="5"/>
      <c r="CCI216" s="5"/>
      <c r="CCJ216" s="5"/>
      <c r="CCK216" s="5"/>
      <c r="CCL216" s="5"/>
      <c r="CCM216" s="5"/>
      <c r="CCN216" s="5"/>
      <c r="CCO216" s="5"/>
      <c r="CCP216" s="5"/>
      <c r="CCQ216" s="5"/>
      <c r="CCR216" s="5"/>
      <c r="CCS216" s="5"/>
      <c r="CCT216" s="5"/>
      <c r="CCU216" s="5"/>
      <c r="CCV216" s="5"/>
      <c r="CCW216" s="5"/>
      <c r="CCX216" s="5"/>
      <c r="CCY216" s="5"/>
      <c r="CCZ216" s="5"/>
      <c r="CDA216" s="5"/>
      <c r="CDB216" s="5"/>
      <c r="CDC216" s="5"/>
      <c r="CDD216" s="5"/>
      <c r="CDE216" s="5"/>
      <c r="CDF216" s="5"/>
      <c r="CDG216" s="5"/>
      <c r="CDH216" s="5"/>
      <c r="CDI216" s="5"/>
      <c r="CDJ216" s="5"/>
      <c r="CDK216" s="5"/>
      <c r="CDL216" s="5"/>
      <c r="CDM216" s="5"/>
      <c r="CDN216" s="5"/>
      <c r="CDO216" s="5"/>
      <c r="CDP216" s="5"/>
      <c r="CDQ216" s="5"/>
      <c r="CDR216" s="5"/>
      <c r="CDS216" s="5"/>
      <c r="CDT216" s="5"/>
      <c r="CDU216" s="5"/>
      <c r="CDV216" s="5"/>
      <c r="CDW216" s="5"/>
      <c r="CDX216" s="5"/>
      <c r="CDY216" s="5"/>
      <c r="CDZ216" s="5"/>
      <c r="CEA216" s="5"/>
      <c r="CEB216" s="5"/>
      <c r="CEC216" s="5"/>
      <c r="CED216" s="5"/>
      <c r="CEE216" s="5"/>
      <c r="CEF216" s="5"/>
      <c r="CEG216" s="5"/>
      <c r="CEH216" s="5"/>
      <c r="CEI216" s="5"/>
      <c r="CEJ216" s="5"/>
      <c r="CEK216" s="5"/>
      <c r="CEL216" s="5"/>
      <c r="CEM216" s="5"/>
      <c r="CEN216" s="5"/>
      <c r="CEO216" s="5"/>
      <c r="CEP216" s="5"/>
      <c r="CEQ216" s="5"/>
      <c r="CER216" s="5"/>
      <c r="CES216" s="5"/>
      <c r="CET216" s="5"/>
      <c r="CEU216" s="5"/>
      <c r="CEV216" s="5"/>
      <c r="CEW216" s="5"/>
      <c r="CEX216" s="5"/>
      <c r="CEY216" s="5"/>
      <c r="CEZ216" s="5"/>
      <c r="CFA216" s="5"/>
      <c r="CFB216" s="5"/>
      <c r="CFC216" s="5"/>
      <c r="CFD216" s="5"/>
      <c r="CFE216" s="5"/>
      <c r="CFF216" s="5"/>
      <c r="CFG216" s="5"/>
      <c r="CFH216" s="5"/>
      <c r="CFI216" s="5"/>
      <c r="CFJ216" s="5"/>
      <c r="CFK216" s="5"/>
      <c r="CFL216" s="5"/>
      <c r="CFM216" s="5"/>
      <c r="CFN216" s="5"/>
      <c r="CFO216" s="5"/>
      <c r="CFP216" s="5"/>
      <c r="CFQ216" s="5"/>
      <c r="CFR216" s="5"/>
      <c r="CFS216" s="5"/>
      <c r="CFT216" s="5"/>
      <c r="CFU216" s="5"/>
      <c r="CFV216" s="5"/>
      <c r="CFW216" s="5"/>
      <c r="CFX216" s="5"/>
      <c r="CFY216" s="5"/>
      <c r="CFZ216" s="5"/>
      <c r="CGA216" s="5"/>
      <c r="CGB216" s="5"/>
      <c r="CGC216" s="5"/>
      <c r="CGD216" s="5"/>
      <c r="CGE216" s="5"/>
      <c r="CGF216" s="5"/>
      <c r="CGG216" s="5"/>
      <c r="CGH216" s="5"/>
      <c r="CGI216" s="5"/>
      <c r="CGJ216" s="5"/>
      <c r="CGK216" s="5"/>
      <c r="CGL216" s="5"/>
      <c r="CGM216" s="5"/>
      <c r="CGN216" s="5"/>
      <c r="CGO216" s="5"/>
      <c r="CGP216" s="5"/>
      <c r="CGQ216" s="5"/>
      <c r="CGR216" s="5"/>
      <c r="CGS216" s="5"/>
      <c r="CGT216" s="5"/>
      <c r="CGU216" s="5"/>
      <c r="CGV216" s="5"/>
      <c r="CGW216" s="5"/>
      <c r="CGX216" s="5"/>
      <c r="CGY216" s="5"/>
      <c r="CGZ216" s="5"/>
      <c r="CHA216" s="5"/>
      <c r="CHB216" s="5"/>
      <c r="CHC216" s="5"/>
      <c r="CHD216" s="5"/>
      <c r="CHE216" s="5"/>
      <c r="CHF216" s="5"/>
      <c r="CHG216" s="5"/>
      <c r="CHH216" s="5"/>
      <c r="CHI216" s="5"/>
      <c r="CHJ216" s="5"/>
      <c r="CHK216" s="5"/>
      <c r="CHL216" s="5"/>
      <c r="CHM216" s="5"/>
      <c r="CHN216" s="5"/>
      <c r="CHO216" s="5"/>
      <c r="CHP216" s="5"/>
      <c r="CHQ216" s="5"/>
      <c r="CHR216" s="5"/>
      <c r="CHS216" s="5"/>
      <c r="CHT216" s="5"/>
      <c r="CHU216" s="5"/>
      <c r="CHV216" s="5"/>
      <c r="CHW216" s="5"/>
      <c r="CHX216" s="5"/>
      <c r="CHY216" s="5"/>
      <c r="CHZ216" s="5"/>
      <c r="CIA216" s="5"/>
      <c r="CIB216" s="5"/>
      <c r="CIC216" s="5"/>
      <c r="CID216" s="5"/>
      <c r="CIE216" s="5"/>
      <c r="CIF216" s="5"/>
      <c r="CIG216" s="5"/>
      <c r="CIH216" s="5"/>
      <c r="CII216" s="5"/>
      <c r="CIJ216" s="5"/>
      <c r="CIK216" s="5"/>
      <c r="CIL216" s="5"/>
      <c r="CIM216" s="5"/>
      <c r="CIN216" s="5"/>
      <c r="CIO216" s="5"/>
      <c r="CIP216" s="5"/>
      <c r="CIQ216" s="5"/>
      <c r="CIR216" s="5"/>
      <c r="CIS216" s="5"/>
      <c r="CIT216" s="5"/>
      <c r="CIU216" s="5"/>
      <c r="CIV216" s="5"/>
      <c r="CIW216" s="5"/>
      <c r="CIX216" s="5"/>
      <c r="CIY216" s="5"/>
      <c r="CIZ216" s="5"/>
      <c r="CJA216" s="5"/>
      <c r="CJB216" s="5"/>
      <c r="CJC216" s="5"/>
      <c r="CJD216" s="5"/>
      <c r="CJE216" s="5"/>
      <c r="CJF216" s="5"/>
      <c r="CJG216" s="5"/>
      <c r="CJH216" s="5"/>
      <c r="CJI216" s="5"/>
      <c r="CJJ216" s="5"/>
      <c r="CJK216" s="5"/>
      <c r="CJL216" s="5"/>
      <c r="CJM216" s="5"/>
      <c r="CJN216" s="5"/>
      <c r="CJO216" s="5"/>
      <c r="CJP216" s="5"/>
      <c r="CJQ216" s="5"/>
      <c r="CJR216" s="5"/>
      <c r="CJS216" s="5"/>
      <c r="CJT216" s="5"/>
      <c r="CJU216" s="5"/>
      <c r="CJV216" s="5"/>
      <c r="CJW216" s="5"/>
      <c r="CJX216" s="5"/>
      <c r="CJY216" s="5"/>
      <c r="CJZ216" s="5"/>
      <c r="CKA216" s="5"/>
      <c r="CKB216" s="5"/>
      <c r="CKC216" s="5"/>
      <c r="CKD216" s="5"/>
      <c r="CKE216" s="5"/>
      <c r="CKF216" s="5"/>
      <c r="CKG216" s="5"/>
      <c r="CKH216" s="5"/>
      <c r="CKI216" s="5"/>
      <c r="CKJ216" s="5"/>
      <c r="CKK216" s="5"/>
      <c r="CKL216" s="5"/>
      <c r="CKM216" s="5"/>
      <c r="CKN216" s="5"/>
      <c r="CKO216" s="5"/>
      <c r="CKP216" s="5"/>
      <c r="CKQ216" s="5"/>
      <c r="CKR216" s="5"/>
      <c r="CKS216" s="5"/>
      <c r="CKT216" s="5"/>
      <c r="CKU216" s="5"/>
      <c r="CKV216" s="5"/>
      <c r="CKW216" s="5"/>
      <c r="CKX216" s="5"/>
      <c r="CKY216" s="5"/>
      <c r="CKZ216" s="5"/>
      <c r="CLA216" s="5"/>
      <c r="CLB216" s="5"/>
      <c r="CLC216" s="5"/>
      <c r="CLD216" s="5"/>
      <c r="CLE216" s="5"/>
      <c r="CLF216" s="5"/>
      <c r="CLG216" s="5"/>
      <c r="CLH216" s="5"/>
      <c r="CLI216" s="5"/>
      <c r="CLJ216" s="5"/>
      <c r="CLK216" s="5"/>
      <c r="CLL216" s="5"/>
      <c r="CLM216" s="5"/>
      <c r="CLN216" s="5"/>
      <c r="CLO216" s="5"/>
      <c r="CLP216" s="5"/>
      <c r="CLQ216" s="5"/>
      <c r="CLR216" s="5"/>
      <c r="CLS216" s="5"/>
      <c r="CLT216" s="5"/>
      <c r="CLU216" s="5"/>
      <c r="CLV216" s="5"/>
      <c r="CLW216" s="5"/>
      <c r="CLX216" s="5"/>
      <c r="CLY216" s="5"/>
      <c r="CLZ216" s="5"/>
      <c r="CMA216" s="5"/>
      <c r="CMB216" s="5"/>
      <c r="CMC216" s="5"/>
      <c r="CMD216" s="5"/>
      <c r="CME216" s="5"/>
      <c r="CMF216" s="5"/>
      <c r="CMG216" s="5"/>
      <c r="CMH216" s="5"/>
      <c r="CMI216" s="5"/>
      <c r="CMJ216" s="5"/>
      <c r="CMK216" s="5"/>
      <c r="CML216" s="5"/>
      <c r="CMM216" s="5"/>
      <c r="CMN216" s="5"/>
      <c r="CMO216" s="5"/>
      <c r="CMP216" s="5"/>
      <c r="CMQ216" s="5"/>
      <c r="CMR216" s="5"/>
      <c r="CMS216" s="5"/>
      <c r="CMT216" s="5"/>
      <c r="CMU216" s="5"/>
      <c r="CMV216" s="5"/>
      <c r="CMW216" s="5"/>
      <c r="CMX216" s="5"/>
      <c r="CMY216" s="5"/>
      <c r="CMZ216" s="5"/>
      <c r="CNA216" s="5"/>
      <c r="CNB216" s="5"/>
      <c r="CNC216" s="5"/>
      <c r="CND216" s="5"/>
      <c r="CNE216" s="5"/>
      <c r="CNF216" s="5"/>
      <c r="CNG216" s="5"/>
      <c r="CNH216" s="5"/>
      <c r="CNI216" s="5"/>
      <c r="CNJ216" s="5"/>
      <c r="CNK216" s="5"/>
      <c r="CNL216" s="5"/>
      <c r="CNM216" s="5"/>
      <c r="CNN216" s="5"/>
      <c r="CNO216" s="5"/>
      <c r="CNP216" s="5"/>
      <c r="CNQ216" s="5"/>
      <c r="CNR216" s="5"/>
      <c r="CNS216" s="5"/>
      <c r="CNT216" s="5"/>
      <c r="CNU216" s="5"/>
      <c r="CNV216" s="5"/>
      <c r="CNW216" s="5"/>
      <c r="CNX216" s="5"/>
      <c r="CNY216" s="5"/>
      <c r="CNZ216" s="5"/>
      <c r="COA216" s="5"/>
      <c r="COB216" s="5"/>
      <c r="COC216" s="5"/>
      <c r="COD216" s="5"/>
      <c r="COE216" s="5"/>
      <c r="COF216" s="5"/>
      <c r="COG216" s="5"/>
      <c r="COH216" s="5"/>
      <c r="COI216" s="5"/>
      <c r="COJ216" s="5"/>
      <c r="COK216" s="5"/>
      <c r="COL216" s="5"/>
      <c r="COM216" s="5"/>
      <c r="CON216" s="5"/>
      <c r="COO216" s="5"/>
      <c r="COP216" s="5"/>
      <c r="COQ216" s="5"/>
      <c r="COR216" s="5"/>
      <c r="COS216" s="5"/>
      <c r="COT216" s="5"/>
      <c r="COU216" s="5"/>
      <c r="COV216" s="5"/>
      <c r="COW216" s="5"/>
      <c r="COX216" s="5"/>
      <c r="COY216" s="5"/>
      <c r="COZ216" s="5"/>
      <c r="CPA216" s="5"/>
      <c r="CPB216" s="5"/>
      <c r="CPC216" s="5"/>
      <c r="CPD216" s="5"/>
      <c r="CPE216" s="5"/>
      <c r="CPF216" s="5"/>
      <c r="CPG216" s="5"/>
      <c r="CPH216" s="5"/>
      <c r="CPI216" s="5"/>
      <c r="CPJ216" s="5"/>
      <c r="CPK216" s="5"/>
      <c r="CPL216" s="5"/>
      <c r="CPM216" s="5"/>
      <c r="CPN216" s="5"/>
      <c r="CPO216" s="5"/>
      <c r="CPP216" s="5"/>
      <c r="CPQ216" s="5"/>
      <c r="CPR216" s="5"/>
      <c r="CPS216" s="5"/>
      <c r="CPT216" s="5"/>
      <c r="CPU216" s="5"/>
      <c r="CPV216" s="5"/>
      <c r="CPW216" s="5"/>
      <c r="CPX216" s="5"/>
      <c r="CPY216" s="5"/>
      <c r="CPZ216" s="5"/>
      <c r="CQA216" s="5"/>
      <c r="CQB216" s="5"/>
      <c r="CQC216" s="5"/>
      <c r="CQD216" s="5"/>
      <c r="CQE216" s="5"/>
      <c r="CQF216" s="5"/>
      <c r="CQG216" s="5"/>
      <c r="CQH216" s="5"/>
      <c r="CQI216" s="5"/>
      <c r="CQJ216" s="5"/>
      <c r="CQK216" s="5"/>
      <c r="CQL216" s="5"/>
      <c r="CQM216" s="5"/>
      <c r="CQN216" s="5"/>
      <c r="CQO216" s="5"/>
      <c r="CQP216" s="5"/>
      <c r="CQQ216" s="5"/>
      <c r="CQR216" s="5"/>
      <c r="CQS216" s="5"/>
      <c r="CQT216" s="5"/>
      <c r="CQU216" s="5"/>
      <c r="CQV216" s="5"/>
      <c r="CQW216" s="5"/>
      <c r="CQX216" s="5"/>
      <c r="CQY216" s="5"/>
      <c r="CQZ216" s="5"/>
      <c r="CRA216" s="5"/>
      <c r="CRB216" s="5"/>
      <c r="CRC216" s="5"/>
      <c r="CRD216" s="5"/>
      <c r="CRE216" s="5"/>
      <c r="CRF216" s="5"/>
      <c r="CRG216" s="5"/>
      <c r="CRH216" s="5"/>
      <c r="CRI216" s="5"/>
      <c r="CRJ216" s="5"/>
      <c r="CRK216" s="5"/>
      <c r="CRL216" s="5"/>
      <c r="CRM216" s="5"/>
      <c r="CRN216" s="5"/>
      <c r="CRO216" s="5"/>
      <c r="CRP216" s="5"/>
      <c r="CRQ216" s="5"/>
      <c r="CRR216" s="5"/>
      <c r="CRS216" s="5"/>
      <c r="CRT216" s="5"/>
      <c r="CRU216" s="5"/>
      <c r="CRV216" s="5"/>
      <c r="CRW216" s="5"/>
      <c r="CRX216" s="5"/>
      <c r="CRY216" s="5"/>
      <c r="CRZ216" s="5"/>
      <c r="CSA216" s="5"/>
      <c r="CSB216" s="5"/>
      <c r="CSC216" s="5"/>
      <c r="CSD216" s="5"/>
      <c r="CSE216" s="5"/>
      <c r="CSF216" s="5"/>
      <c r="CSG216" s="5"/>
      <c r="CSH216" s="5"/>
      <c r="CSI216" s="5"/>
      <c r="CSJ216" s="5"/>
      <c r="CSK216" s="5"/>
      <c r="CSL216" s="5"/>
      <c r="CSM216" s="5"/>
      <c r="CSN216" s="5"/>
      <c r="CSO216" s="5"/>
      <c r="CSP216" s="5"/>
      <c r="CSQ216" s="5"/>
      <c r="CSR216" s="5"/>
      <c r="CSS216" s="5"/>
      <c r="CST216" s="5"/>
      <c r="CSU216" s="5"/>
      <c r="CSV216" s="5"/>
      <c r="CSW216" s="5"/>
      <c r="CSX216" s="5"/>
      <c r="CSY216" s="5"/>
      <c r="CSZ216" s="5"/>
      <c r="CTA216" s="5"/>
      <c r="CTB216" s="5"/>
      <c r="CTC216" s="5"/>
      <c r="CTD216" s="5"/>
      <c r="CTE216" s="5"/>
      <c r="CTF216" s="5"/>
      <c r="CTG216" s="5"/>
      <c r="CTH216" s="5"/>
      <c r="CTI216" s="5"/>
      <c r="CTJ216" s="5"/>
      <c r="CTK216" s="5"/>
      <c r="CTL216" s="5"/>
      <c r="CTM216" s="5"/>
      <c r="CTN216" s="5"/>
      <c r="CTO216" s="5"/>
      <c r="CTP216" s="5"/>
      <c r="CTQ216" s="5"/>
      <c r="CTR216" s="5"/>
      <c r="CTS216" s="5"/>
      <c r="CTT216" s="5"/>
      <c r="CTU216" s="5"/>
      <c r="CTV216" s="5"/>
      <c r="CTW216" s="5"/>
      <c r="CTX216" s="5"/>
      <c r="CTY216" s="5"/>
      <c r="CTZ216" s="5"/>
      <c r="CUA216" s="5"/>
      <c r="CUB216" s="5"/>
      <c r="CUC216" s="5"/>
      <c r="CUD216" s="5"/>
      <c r="CUE216" s="5"/>
      <c r="CUF216" s="5"/>
      <c r="CUG216" s="5"/>
      <c r="CUH216" s="5"/>
      <c r="CUI216" s="5"/>
      <c r="CUJ216" s="5"/>
      <c r="CUK216" s="5"/>
      <c r="CUL216" s="5"/>
      <c r="CUM216" s="5"/>
      <c r="CUN216" s="5"/>
      <c r="CUO216" s="5"/>
      <c r="CUP216" s="5"/>
      <c r="CUQ216" s="5"/>
      <c r="CUR216" s="5"/>
      <c r="CUS216" s="5"/>
      <c r="CUT216" s="5"/>
      <c r="CUU216" s="5"/>
      <c r="CUV216" s="5"/>
      <c r="CUW216" s="5"/>
      <c r="CUX216" s="5"/>
      <c r="CUY216" s="5"/>
      <c r="CUZ216" s="5"/>
      <c r="CVA216" s="5"/>
      <c r="CVB216" s="5"/>
      <c r="CVC216" s="5"/>
      <c r="CVD216" s="5"/>
      <c r="CVE216" s="5"/>
      <c r="CVF216" s="5"/>
    </row>
    <row r="217" spans="1:2606" s="1" customFormat="1" ht="22.5" x14ac:dyDescent="0.2">
      <c r="A217" s="358">
        <v>2</v>
      </c>
      <c r="B217" s="359" t="s">
        <v>11</v>
      </c>
      <c r="C217" s="303" t="s">
        <v>91</v>
      </c>
      <c r="D217" s="307" t="s">
        <v>79</v>
      </c>
      <c r="E217" s="303"/>
      <c r="F217" s="303"/>
      <c r="G217" s="303"/>
      <c r="H217" s="303"/>
      <c r="I217" s="303"/>
      <c r="J217" s="303"/>
      <c r="K217" s="303"/>
      <c r="L217" s="303"/>
      <c r="M217" s="360">
        <v>1436</v>
      </c>
      <c r="N217" s="304">
        <v>0</v>
      </c>
      <c r="O217" s="304">
        <v>399</v>
      </c>
      <c r="P217" s="304">
        <v>0</v>
      </c>
      <c r="Q217" s="18"/>
      <c r="R217" s="302">
        <v>99</v>
      </c>
      <c r="S217" s="303" t="s">
        <v>211</v>
      </c>
      <c r="T217" s="17" t="s">
        <v>480</v>
      </c>
      <c r="U217" s="303"/>
      <c r="V217" s="33" t="s">
        <v>692</v>
      </c>
      <c r="W217" s="12"/>
      <c r="X217" s="12"/>
    </row>
    <row r="218" spans="1:2606" s="1" customFormat="1" ht="22.5" x14ac:dyDescent="0.2">
      <c r="A218" s="358"/>
      <c r="B218" s="359"/>
      <c r="C218" s="303" t="s">
        <v>91</v>
      </c>
      <c r="D218" s="307" t="s">
        <v>79</v>
      </c>
      <c r="E218" s="303"/>
      <c r="F218" s="303"/>
      <c r="G218" s="303"/>
      <c r="H218" s="303"/>
      <c r="I218" s="303"/>
      <c r="J218" s="303"/>
      <c r="K218" s="303"/>
      <c r="L218" s="303"/>
      <c r="M218" s="360"/>
      <c r="N218" s="304">
        <v>0</v>
      </c>
      <c r="O218" s="304">
        <v>323</v>
      </c>
      <c r="P218" s="304">
        <v>0</v>
      </c>
      <c r="Q218" s="18"/>
      <c r="R218" s="302"/>
      <c r="S218" s="303" t="s">
        <v>211</v>
      </c>
      <c r="T218" s="17" t="s">
        <v>163</v>
      </c>
      <c r="U218" s="18"/>
      <c r="V218" s="12"/>
      <c r="W218" s="12"/>
      <c r="X218" s="12"/>
    </row>
    <row r="219" spans="1:2606" s="1" customFormat="1" ht="33.75" x14ac:dyDescent="0.2">
      <c r="A219" s="358"/>
      <c r="B219" s="359"/>
      <c r="C219" s="303" t="s">
        <v>64</v>
      </c>
      <c r="D219" s="307" t="s">
        <v>79</v>
      </c>
      <c r="E219" s="303"/>
      <c r="F219" s="303"/>
      <c r="G219" s="303"/>
      <c r="H219" s="303"/>
      <c r="I219" s="303"/>
      <c r="J219" s="303"/>
      <c r="K219" s="303"/>
      <c r="L219" s="303"/>
      <c r="M219" s="304">
        <v>7564</v>
      </c>
      <c r="N219" s="304">
        <v>4997.0600000000004</v>
      </c>
      <c r="O219" s="304">
        <v>4972.0739999999996</v>
      </c>
      <c r="P219" s="304">
        <f>N219-O219</f>
        <v>24.986000000000786</v>
      </c>
      <c r="Q219" s="18"/>
      <c r="R219" s="302"/>
      <c r="S219" s="303" t="s">
        <v>562</v>
      </c>
      <c r="T219" s="17" t="s">
        <v>563</v>
      </c>
      <c r="U219" s="303"/>
      <c r="V219" s="12"/>
      <c r="W219" s="12"/>
      <c r="X219" s="12"/>
    </row>
    <row r="220" spans="1:2606" s="235" customFormat="1" hidden="1" x14ac:dyDescent="0.2">
      <c r="A220" s="306"/>
      <c r="B220" s="308"/>
      <c r="C220" s="12"/>
      <c r="D220" s="12"/>
      <c r="E220" s="303"/>
      <c r="F220" s="303"/>
      <c r="G220" s="303"/>
      <c r="H220" s="303"/>
      <c r="I220" s="303"/>
      <c r="J220" s="303"/>
      <c r="K220" s="303"/>
      <c r="L220" s="303"/>
      <c r="M220" s="12"/>
      <c r="N220" s="12"/>
      <c r="O220" s="12"/>
      <c r="P220" s="12"/>
      <c r="Q220" s="12"/>
      <c r="R220" s="12"/>
      <c r="S220" s="12"/>
      <c r="T220" s="12"/>
      <c r="U220" s="307"/>
      <c r="V220" s="234"/>
      <c r="W220" s="234"/>
      <c r="X220" s="234"/>
    </row>
    <row r="221" spans="1:2606" s="1" customFormat="1" ht="12.75" hidden="1" customHeight="1" x14ac:dyDescent="0.2">
      <c r="A221" s="361">
        <v>3</v>
      </c>
      <c r="B221" s="363" t="s">
        <v>107</v>
      </c>
      <c r="C221" s="303"/>
      <c r="D221" s="305"/>
      <c r="E221" s="302"/>
      <c r="F221" s="302"/>
      <c r="G221" s="302"/>
      <c r="H221" s="302"/>
      <c r="I221" s="302"/>
      <c r="J221" s="302"/>
      <c r="K221" s="302"/>
      <c r="L221" s="302"/>
      <c r="M221" s="315"/>
      <c r="N221" s="315"/>
      <c r="O221" s="315"/>
      <c r="P221" s="315"/>
      <c r="Q221" s="302"/>
      <c r="R221" s="302"/>
      <c r="S221" s="303"/>
      <c r="T221" s="17"/>
      <c r="U221" s="303"/>
      <c r="V221" s="380" t="s">
        <v>23</v>
      </c>
      <c r="W221" s="381" t="s">
        <v>454</v>
      </c>
      <c r="X221" s="381"/>
      <c r="AC221" s="377"/>
      <c r="AD221" s="1">
        <v>177</v>
      </c>
      <c r="AE221" s="1">
        <v>235</v>
      </c>
    </row>
    <row r="222" spans="1:2606" s="1" customFormat="1" ht="33.75" x14ac:dyDescent="0.2">
      <c r="A222" s="362"/>
      <c r="B222" s="364"/>
      <c r="C222" s="303" t="s">
        <v>78</v>
      </c>
      <c r="D222" s="305" t="s">
        <v>79</v>
      </c>
      <c r="E222" s="302"/>
      <c r="F222" s="302"/>
      <c r="G222" s="302"/>
      <c r="H222" s="302"/>
      <c r="I222" s="302"/>
      <c r="J222" s="302"/>
      <c r="K222" s="302"/>
      <c r="L222" s="302"/>
      <c r="M222" s="315">
        <v>300</v>
      </c>
      <c r="N222" s="315">
        <v>0</v>
      </c>
      <c r="O222" s="315">
        <v>88</v>
      </c>
      <c r="P222" s="315">
        <v>0</v>
      </c>
      <c r="Q222" s="302"/>
      <c r="R222" s="302"/>
      <c r="S222" s="303"/>
      <c r="T222" s="303"/>
      <c r="U222" s="303" t="s">
        <v>693</v>
      </c>
      <c r="V222" s="380"/>
      <c r="W222" s="381"/>
      <c r="X222" s="381"/>
      <c r="AC222" s="377"/>
      <c r="AD222" s="1">
        <v>88</v>
      </c>
    </row>
    <row r="223" spans="1:2606" s="1" customFormat="1" ht="22.5" x14ac:dyDescent="0.2">
      <c r="A223" s="374"/>
      <c r="B223" s="375"/>
      <c r="C223" s="303" t="s">
        <v>78</v>
      </c>
      <c r="D223" s="305" t="s">
        <v>79</v>
      </c>
      <c r="E223" s="302"/>
      <c r="F223" s="302"/>
      <c r="G223" s="302"/>
      <c r="H223" s="302"/>
      <c r="I223" s="302"/>
      <c r="J223" s="302"/>
      <c r="K223" s="302"/>
      <c r="L223" s="302"/>
      <c r="M223" s="315">
        <v>0</v>
      </c>
      <c r="N223" s="315">
        <v>1975</v>
      </c>
      <c r="O223" s="315">
        <v>0</v>
      </c>
      <c r="P223" s="315">
        <v>0</v>
      </c>
      <c r="Q223" s="302"/>
      <c r="R223" s="302"/>
      <c r="S223" s="303"/>
      <c r="T223" s="303"/>
      <c r="U223" s="303" t="s">
        <v>662</v>
      </c>
      <c r="V223" s="378" t="s">
        <v>306</v>
      </c>
      <c r="W223" s="379"/>
      <c r="X223" s="379"/>
      <c r="Y223" s="1" t="s">
        <v>353</v>
      </c>
      <c r="AC223" s="377"/>
      <c r="AF223" s="1">
        <v>2225</v>
      </c>
      <c r="AX223" s="33" t="s">
        <v>616</v>
      </c>
    </row>
    <row r="224" spans="1:2606" s="235" customFormat="1" hidden="1" x14ac:dyDescent="0.2">
      <c r="A224" s="302"/>
      <c r="B224" s="303"/>
      <c r="C224" s="12"/>
      <c r="D224" s="284"/>
      <c r="E224" s="302"/>
      <c r="F224" s="302"/>
      <c r="G224" s="302"/>
      <c r="H224" s="302"/>
      <c r="I224" s="302"/>
      <c r="J224" s="302"/>
      <c r="K224" s="302"/>
      <c r="L224" s="302"/>
      <c r="M224" s="12"/>
      <c r="N224" s="12"/>
      <c r="O224" s="12"/>
      <c r="P224" s="12"/>
      <c r="Q224" s="12"/>
      <c r="R224" s="12"/>
      <c r="S224" s="12"/>
      <c r="T224" s="12"/>
      <c r="U224" s="18"/>
      <c r="V224" s="236"/>
      <c r="W224" s="234"/>
      <c r="X224" s="234"/>
    </row>
    <row r="225" spans="1:24" s="1" customFormat="1" x14ac:dyDescent="0.2">
      <c r="A225" s="361">
        <v>4</v>
      </c>
      <c r="B225" s="363" t="s">
        <v>47</v>
      </c>
      <c r="C225" s="303" t="s">
        <v>594</v>
      </c>
      <c r="D225" s="302" t="s">
        <v>100</v>
      </c>
      <c r="E225" s="302"/>
      <c r="F225" s="302"/>
      <c r="G225" s="302"/>
      <c r="H225" s="302"/>
      <c r="I225" s="302"/>
      <c r="J225" s="302"/>
      <c r="K225" s="302"/>
      <c r="L225" s="302"/>
      <c r="M225" s="315">
        <v>2500</v>
      </c>
      <c r="N225" s="315">
        <v>0</v>
      </c>
      <c r="O225" s="315">
        <v>0</v>
      </c>
      <c r="P225" s="315">
        <v>0</v>
      </c>
      <c r="Q225" s="302"/>
      <c r="R225" s="302"/>
      <c r="S225" s="303"/>
      <c r="T225" s="303"/>
      <c r="U225" s="18"/>
      <c r="V225" s="477" t="s">
        <v>694</v>
      </c>
      <c r="W225" s="478"/>
      <c r="X225" s="478"/>
    </row>
    <row r="226" spans="1:24" s="1" customFormat="1" ht="22.5" x14ac:dyDescent="0.2">
      <c r="A226" s="374"/>
      <c r="B226" s="375"/>
      <c r="C226" s="303" t="s">
        <v>61</v>
      </c>
      <c r="D226" s="303" t="s">
        <v>23</v>
      </c>
      <c r="E226" s="303"/>
      <c r="F226" s="303"/>
      <c r="G226" s="303"/>
      <c r="H226" s="303"/>
      <c r="I226" s="303"/>
      <c r="J226" s="303"/>
      <c r="K226" s="303"/>
      <c r="L226" s="303"/>
      <c r="M226" s="304">
        <v>0</v>
      </c>
      <c r="N226" s="304">
        <v>3286.1759999999999</v>
      </c>
      <c r="O226" s="304">
        <v>0</v>
      </c>
      <c r="P226" s="304">
        <v>0</v>
      </c>
      <c r="Q226" s="18"/>
      <c r="R226" s="302"/>
      <c r="S226" s="303"/>
      <c r="T226" s="17"/>
      <c r="U226" s="303" t="s">
        <v>695</v>
      </c>
      <c r="V226" s="33" t="s">
        <v>396</v>
      </c>
      <c r="W226" s="12"/>
      <c r="X226" s="12"/>
    </row>
    <row r="227" spans="1:24" s="235" customFormat="1" ht="12.75" hidden="1" customHeight="1" x14ac:dyDescent="0.2">
      <c r="A227" s="361"/>
      <c r="B227" s="363"/>
      <c r="C227" s="303"/>
      <c r="D227" s="303"/>
      <c r="E227" s="303"/>
      <c r="F227" s="303"/>
      <c r="G227" s="303"/>
      <c r="H227" s="303"/>
      <c r="I227" s="303"/>
      <c r="J227" s="303"/>
      <c r="K227" s="303"/>
      <c r="L227" s="303"/>
      <c r="M227" s="304"/>
      <c r="N227" s="304"/>
      <c r="O227" s="304"/>
      <c r="P227" s="304"/>
      <c r="Q227" s="18"/>
      <c r="R227" s="302"/>
      <c r="S227" s="303"/>
      <c r="T227" s="17"/>
      <c r="U227" s="303"/>
      <c r="V227" s="234"/>
      <c r="W227" s="234"/>
      <c r="X227" s="234"/>
    </row>
    <row r="228" spans="1:24" s="235" customFormat="1" hidden="1" x14ac:dyDescent="0.2">
      <c r="A228" s="362"/>
      <c r="B228" s="364"/>
      <c r="C228" s="284"/>
      <c r="D228" s="284"/>
      <c r="E228" s="303"/>
      <c r="F228" s="303"/>
      <c r="G228" s="303"/>
      <c r="H228" s="303"/>
      <c r="I228" s="303"/>
      <c r="J228" s="303"/>
      <c r="K228" s="303"/>
      <c r="L228" s="303"/>
      <c r="M228" s="284"/>
      <c r="N228" s="284"/>
      <c r="O228" s="284"/>
      <c r="P228" s="284"/>
      <c r="Q228" s="284"/>
      <c r="R228" s="284"/>
      <c r="S228" s="284"/>
      <c r="T228" s="284"/>
      <c r="U228" s="303"/>
      <c r="V228" s="234"/>
      <c r="W228" s="234"/>
      <c r="X228" s="234"/>
    </row>
    <row r="229" spans="1:24" s="235" customFormat="1" hidden="1" x14ac:dyDescent="0.2">
      <c r="A229" s="362"/>
      <c r="B229" s="364"/>
      <c r="C229" s="284"/>
      <c r="D229" s="284"/>
      <c r="E229" s="303"/>
      <c r="F229" s="303"/>
      <c r="G229" s="303"/>
      <c r="H229" s="303"/>
      <c r="I229" s="303"/>
      <c r="J229" s="303"/>
      <c r="K229" s="303"/>
      <c r="L229" s="303"/>
      <c r="M229" s="284"/>
      <c r="N229" s="284"/>
      <c r="O229" s="284"/>
      <c r="P229" s="284"/>
      <c r="Q229" s="284"/>
      <c r="R229" s="284"/>
      <c r="S229" s="284"/>
      <c r="T229" s="284"/>
      <c r="U229" s="303"/>
      <c r="V229" s="234"/>
      <c r="W229" s="234"/>
      <c r="X229" s="234"/>
    </row>
    <row r="230" spans="1:24" s="235" customFormat="1" ht="24.75" hidden="1" customHeight="1" x14ac:dyDescent="0.2">
      <c r="A230" s="362"/>
      <c r="B230" s="364"/>
      <c r="C230" s="284"/>
      <c r="D230" s="284"/>
      <c r="E230" s="303"/>
      <c r="F230" s="303"/>
      <c r="G230" s="303"/>
      <c r="H230" s="303"/>
      <c r="I230" s="303"/>
      <c r="J230" s="303"/>
      <c r="K230" s="303"/>
      <c r="L230" s="303"/>
      <c r="M230" s="284"/>
      <c r="N230" s="284"/>
      <c r="O230" s="284"/>
      <c r="P230" s="284"/>
      <c r="Q230" s="284"/>
      <c r="R230" s="284"/>
      <c r="S230" s="284"/>
      <c r="T230" s="284"/>
      <c r="U230" s="303"/>
      <c r="V230" s="234"/>
      <c r="W230" s="234"/>
      <c r="X230" s="234"/>
    </row>
    <row r="231" spans="1:24" s="235" customFormat="1" hidden="1" x14ac:dyDescent="0.2">
      <c r="A231" s="362"/>
      <c r="B231" s="364"/>
      <c r="C231" s="284"/>
      <c r="D231" s="284"/>
      <c r="E231" s="303"/>
      <c r="F231" s="303"/>
      <c r="G231" s="303"/>
      <c r="H231" s="303"/>
      <c r="I231" s="303"/>
      <c r="J231" s="303"/>
      <c r="K231" s="303"/>
      <c r="L231" s="303"/>
      <c r="M231" s="284"/>
      <c r="N231" s="284"/>
      <c r="O231" s="284"/>
      <c r="P231" s="284"/>
      <c r="Q231" s="284"/>
      <c r="R231" s="284"/>
      <c r="S231" s="284"/>
      <c r="T231" s="284"/>
      <c r="U231" s="303"/>
      <c r="V231" s="234"/>
      <c r="W231" s="234"/>
      <c r="X231" s="234"/>
    </row>
    <row r="232" spans="1:24" s="235" customFormat="1" ht="18.75" hidden="1" x14ac:dyDescent="0.2">
      <c r="A232" s="374"/>
      <c r="B232" s="375"/>
      <c r="C232" s="284"/>
      <c r="D232" s="284"/>
      <c r="E232" s="303"/>
      <c r="F232" s="303"/>
      <c r="G232" s="303"/>
      <c r="H232" s="303"/>
      <c r="I232" s="303"/>
      <c r="J232" s="303"/>
      <c r="K232" s="303"/>
      <c r="L232" s="303"/>
      <c r="M232" s="284"/>
      <c r="N232" s="284"/>
      <c r="O232" s="284"/>
      <c r="P232" s="284"/>
      <c r="Q232" s="284"/>
      <c r="R232" s="284"/>
      <c r="S232" s="284"/>
      <c r="T232" s="284"/>
      <c r="U232" s="303"/>
      <c r="V232" s="237" t="s">
        <v>473</v>
      </c>
      <c r="W232" s="234"/>
      <c r="X232" s="234"/>
    </row>
    <row r="233" spans="1:24" s="1" customFormat="1" ht="33.75" customHeight="1" x14ac:dyDescent="0.2">
      <c r="A233" s="361">
        <v>5</v>
      </c>
      <c r="B233" s="363" t="s">
        <v>168</v>
      </c>
      <c r="C233" s="318" t="s">
        <v>176</v>
      </c>
      <c r="D233" s="303" t="s">
        <v>23</v>
      </c>
      <c r="E233" s="303"/>
      <c r="F233" s="303"/>
      <c r="G233" s="303"/>
      <c r="H233" s="303"/>
      <c r="I233" s="303"/>
      <c r="J233" s="303"/>
      <c r="K233" s="303"/>
      <c r="L233" s="303"/>
      <c r="M233" s="304">
        <v>0</v>
      </c>
      <c r="N233" s="304">
        <v>0</v>
      </c>
      <c r="O233" s="304">
        <v>400</v>
      </c>
      <c r="P233" s="304">
        <v>0</v>
      </c>
      <c r="Q233" s="18"/>
      <c r="R233" s="302">
        <v>99</v>
      </c>
      <c r="S233" s="303" t="s">
        <v>362</v>
      </c>
      <c r="T233" s="17" t="s">
        <v>175</v>
      </c>
      <c r="U233" s="303"/>
      <c r="V233" s="12" t="s">
        <v>313</v>
      </c>
      <c r="W233" s="12"/>
      <c r="X233" s="12"/>
    </row>
    <row r="234" spans="1:24" s="235" customFormat="1" ht="24" hidden="1" customHeight="1" x14ac:dyDescent="0.2">
      <c r="A234" s="374"/>
      <c r="B234" s="375"/>
      <c r="C234" s="301"/>
      <c r="D234" s="301"/>
      <c r="E234" s="319"/>
      <c r="F234" s="319"/>
      <c r="G234" s="319"/>
      <c r="H234" s="319"/>
      <c r="I234" s="319"/>
      <c r="J234" s="319"/>
      <c r="K234" s="319"/>
      <c r="L234" s="319"/>
      <c r="M234" s="301"/>
      <c r="N234" s="301"/>
      <c r="O234" s="301"/>
      <c r="P234" s="301"/>
      <c r="Q234" s="301"/>
      <c r="R234" s="301"/>
      <c r="S234" s="301"/>
      <c r="T234" s="301"/>
      <c r="U234" s="319"/>
      <c r="V234" s="234"/>
      <c r="W234" s="234"/>
      <c r="X234" s="234"/>
    </row>
    <row r="235" spans="1:24" s="235" customFormat="1" ht="1.5" customHeight="1" x14ac:dyDescent="0.2">
      <c r="A235" s="312"/>
      <c r="B235" s="313"/>
      <c r="C235" s="319"/>
      <c r="D235" s="316"/>
      <c r="E235" s="319"/>
      <c r="F235" s="319"/>
      <c r="G235" s="319"/>
      <c r="H235" s="319"/>
      <c r="I235" s="319"/>
      <c r="J235" s="319"/>
      <c r="K235" s="319"/>
      <c r="L235" s="319"/>
      <c r="M235" s="323"/>
      <c r="N235" s="323"/>
      <c r="O235" s="323"/>
      <c r="P235" s="323"/>
      <c r="Q235" s="82"/>
      <c r="R235" s="325"/>
      <c r="S235" s="319"/>
      <c r="T235" s="77"/>
      <c r="U235" s="319"/>
      <c r="V235" s="238" t="s">
        <v>446</v>
      </c>
      <c r="W235" s="234"/>
      <c r="X235" s="234"/>
    </row>
    <row r="236" spans="1:24" s="1" customFormat="1" hidden="1" x14ac:dyDescent="0.2">
      <c r="A236" s="361">
        <v>6</v>
      </c>
      <c r="B236" s="363" t="s">
        <v>35</v>
      </c>
      <c r="C236" s="319"/>
      <c r="D236" s="319"/>
      <c r="E236" s="319"/>
      <c r="F236" s="319"/>
      <c r="G236" s="319"/>
      <c r="H236" s="319"/>
      <c r="I236" s="319"/>
      <c r="J236" s="319"/>
      <c r="K236" s="319"/>
      <c r="L236" s="319"/>
      <c r="M236" s="323"/>
      <c r="N236" s="323"/>
      <c r="O236" s="323"/>
      <c r="P236" s="323"/>
      <c r="Q236" s="82"/>
      <c r="R236" s="325"/>
      <c r="S236" s="319"/>
      <c r="T236" s="77"/>
      <c r="U236" s="319"/>
      <c r="V236" s="12" t="s">
        <v>313</v>
      </c>
      <c r="W236" s="12"/>
      <c r="X236" s="12"/>
    </row>
    <row r="237" spans="1:24" s="1" customFormat="1" ht="45" x14ac:dyDescent="0.2">
      <c r="A237" s="374"/>
      <c r="B237" s="375"/>
      <c r="C237" s="303" t="s">
        <v>594</v>
      </c>
      <c r="D237" s="313" t="s">
        <v>100</v>
      </c>
      <c r="E237" s="303"/>
      <c r="F237" s="303"/>
      <c r="G237" s="303"/>
      <c r="H237" s="303"/>
      <c r="I237" s="303"/>
      <c r="J237" s="303"/>
      <c r="K237" s="303"/>
      <c r="L237" s="303"/>
      <c r="M237" s="304">
        <v>2500</v>
      </c>
      <c r="N237" s="304">
        <v>0</v>
      </c>
      <c r="O237" s="304">
        <v>0</v>
      </c>
      <c r="P237" s="304">
        <v>0</v>
      </c>
      <c r="Q237" s="18"/>
      <c r="R237" s="302"/>
      <c r="S237" s="303"/>
      <c r="T237" s="17"/>
      <c r="U237" s="303" t="s">
        <v>639</v>
      </c>
      <c r="V237" s="12"/>
      <c r="W237" s="12"/>
      <c r="X237" s="12"/>
    </row>
    <row r="238" spans="1:24" s="1" customFormat="1" ht="112.5" x14ac:dyDescent="0.2">
      <c r="A238" s="312">
        <v>7</v>
      </c>
      <c r="B238" s="313" t="s">
        <v>307</v>
      </c>
      <c r="C238" s="303" t="s">
        <v>276</v>
      </c>
      <c r="D238" s="313" t="s">
        <v>23</v>
      </c>
      <c r="E238" s="303"/>
      <c r="F238" s="303"/>
      <c r="G238" s="303"/>
      <c r="H238" s="303"/>
      <c r="I238" s="303"/>
      <c r="J238" s="303"/>
      <c r="K238" s="303"/>
      <c r="L238" s="303"/>
      <c r="M238" s="304">
        <v>350</v>
      </c>
      <c r="N238" s="304">
        <v>0</v>
      </c>
      <c r="O238" s="304">
        <v>350</v>
      </c>
      <c r="P238" s="304">
        <v>0</v>
      </c>
      <c r="Q238" s="18"/>
      <c r="R238" s="302">
        <v>100</v>
      </c>
      <c r="S238" s="303" t="s">
        <v>683</v>
      </c>
      <c r="T238" s="17" t="s">
        <v>277</v>
      </c>
      <c r="U238" s="303"/>
      <c r="V238" s="12" t="s">
        <v>313</v>
      </c>
      <c r="W238" s="12"/>
      <c r="X238" s="12"/>
    </row>
    <row r="239" spans="1:24" s="1" customFormat="1" ht="55.5" customHeight="1" x14ac:dyDescent="0.2">
      <c r="A239" s="312">
        <v>8</v>
      </c>
      <c r="B239" s="313" t="s">
        <v>77</v>
      </c>
      <c r="C239" s="303" t="s">
        <v>278</v>
      </c>
      <c r="D239" s="313" t="s">
        <v>23</v>
      </c>
      <c r="E239" s="303"/>
      <c r="F239" s="303"/>
      <c r="G239" s="303"/>
      <c r="H239" s="303"/>
      <c r="I239" s="303"/>
      <c r="J239" s="303"/>
      <c r="K239" s="303"/>
      <c r="L239" s="303"/>
      <c r="M239" s="304">
        <v>3500</v>
      </c>
      <c r="N239" s="304">
        <v>3346.4940000000001</v>
      </c>
      <c r="O239" s="304">
        <v>0</v>
      </c>
      <c r="P239" s="304">
        <v>0</v>
      </c>
      <c r="Q239" s="18"/>
      <c r="R239" s="302"/>
      <c r="S239" s="303"/>
      <c r="T239" s="17"/>
      <c r="U239" s="318" t="s">
        <v>712</v>
      </c>
      <c r="V239" s="33" t="s">
        <v>698</v>
      </c>
      <c r="W239" s="12"/>
      <c r="X239" s="12"/>
    </row>
    <row r="240" spans="1:24" s="235" customFormat="1" ht="18.75" hidden="1" x14ac:dyDescent="0.2">
      <c r="A240" s="312"/>
      <c r="B240" s="313"/>
      <c r="C240" s="12"/>
      <c r="D240" s="12"/>
      <c r="E240" s="303"/>
      <c r="F240" s="303"/>
      <c r="G240" s="303"/>
      <c r="H240" s="303"/>
      <c r="I240" s="303"/>
      <c r="J240" s="303"/>
      <c r="K240" s="303"/>
      <c r="L240" s="303"/>
      <c r="M240" s="12"/>
      <c r="N240" s="12"/>
      <c r="O240" s="12"/>
      <c r="P240" s="12"/>
      <c r="Q240" s="12"/>
      <c r="R240" s="12"/>
      <c r="S240" s="12"/>
      <c r="T240" s="12"/>
      <c r="U240" s="303"/>
      <c r="V240" s="237"/>
      <c r="W240" s="234"/>
      <c r="X240" s="234"/>
    </row>
    <row r="241" spans="1:36" s="1" customFormat="1" ht="22.5" x14ac:dyDescent="0.2">
      <c r="A241" s="312">
        <v>9</v>
      </c>
      <c r="B241" s="313" t="s">
        <v>544</v>
      </c>
      <c r="C241" s="303" t="s">
        <v>545</v>
      </c>
      <c r="D241" s="313" t="s">
        <v>16</v>
      </c>
      <c r="E241" s="303"/>
      <c r="F241" s="303"/>
      <c r="G241" s="303"/>
      <c r="H241" s="303"/>
      <c r="I241" s="303"/>
      <c r="J241" s="303"/>
      <c r="K241" s="303"/>
      <c r="L241" s="303"/>
      <c r="M241" s="304">
        <v>0</v>
      </c>
      <c r="N241" s="304">
        <v>0</v>
      </c>
      <c r="O241" s="304">
        <v>681.58600000000001</v>
      </c>
      <c r="P241" s="304">
        <v>0</v>
      </c>
      <c r="Q241" s="18"/>
      <c r="R241" s="302">
        <v>99</v>
      </c>
      <c r="S241" s="303" t="s">
        <v>546</v>
      </c>
      <c r="T241" s="17" t="s">
        <v>547</v>
      </c>
      <c r="U241" s="303"/>
      <c r="V241" s="177"/>
      <c r="W241" s="12"/>
      <c r="X241" s="12"/>
    </row>
    <row r="242" spans="1:36" s="1" customFormat="1" ht="22.5" x14ac:dyDescent="0.2">
      <c r="A242" s="312">
        <v>10</v>
      </c>
      <c r="B242" s="313" t="s">
        <v>44</v>
      </c>
      <c r="C242" s="303" t="s">
        <v>670</v>
      </c>
      <c r="D242" s="313" t="s">
        <v>23</v>
      </c>
      <c r="E242" s="303"/>
      <c r="F242" s="303"/>
      <c r="G242" s="303"/>
      <c r="H242" s="303"/>
      <c r="I242" s="303"/>
      <c r="J242" s="303"/>
      <c r="K242" s="303"/>
      <c r="L242" s="303"/>
      <c r="M242" s="302">
        <v>105.617</v>
      </c>
      <c r="N242" s="302">
        <v>0</v>
      </c>
      <c r="O242" s="302">
        <v>105.617</v>
      </c>
      <c r="P242" s="302">
        <v>0</v>
      </c>
      <c r="Q242" s="302"/>
      <c r="R242" s="300">
        <v>99</v>
      </c>
      <c r="S242" s="303" t="s">
        <v>630</v>
      </c>
      <c r="T242" s="303" t="s">
        <v>665</v>
      </c>
      <c r="U242" s="303"/>
      <c r="V242" s="177"/>
      <c r="W242" s="12"/>
      <c r="X242" s="12"/>
      <c r="AJ242" s="33" t="s">
        <v>663</v>
      </c>
    </row>
    <row r="243" spans="1:36" s="235" customFormat="1" ht="18.75" hidden="1" x14ac:dyDescent="0.2">
      <c r="A243" s="312"/>
      <c r="B243" s="313"/>
      <c r="C243" s="303"/>
      <c r="D243" s="313"/>
      <c r="E243" s="303"/>
      <c r="F243" s="303"/>
      <c r="G243" s="303"/>
      <c r="H243" s="303"/>
      <c r="I243" s="303"/>
      <c r="J243" s="303"/>
      <c r="K243" s="303"/>
      <c r="L243" s="303"/>
      <c r="M243" s="327"/>
      <c r="N243" s="327"/>
      <c r="O243" s="327"/>
      <c r="P243" s="327"/>
      <c r="Q243" s="327"/>
      <c r="R243" s="285"/>
      <c r="S243" s="286"/>
      <c r="T243" s="286"/>
      <c r="U243" s="286"/>
      <c r="V243" s="237"/>
      <c r="W243" s="234"/>
      <c r="X243" s="234"/>
    </row>
    <row r="244" spans="1:36" s="1" customFormat="1" x14ac:dyDescent="0.2">
      <c r="A244" s="376" t="s">
        <v>38</v>
      </c>
      <c r="B244" s="376"/>
      <c r="C244" s="376"/>
      <c r="D244" s="303"/>
      <c r="E244" s="303">
        <f t="shared" ref="E244:L244" si="2">SUM(E215:E226)</f>
        <v>0</v>
      </c>
      <c r="F244" s="303">
        <f t="shared" si="2"/>
        <v>0</v>
      </c>
      <c r="G244" s="303">
        <f t="shared" si="2"/>
        <v>0</v>
      </c>
      <c r="H244" s="303">
        <f t="shared" si="2"/>
        <v>0</v>
      </c>
      <c r="I244" s="303">
        <f t="shared" si="2"/>
        <v>200</v>
      </c>
      <c r="J244" s="303">
        <f t="shared" si="2"/>
        <v>0</v>
      </c>
      <c r="K244" s="303">
        <f t="shared" si="2"/>
        <v>0</v>
      </c>
      <c r="L244" s="303">
        <f t="shared" si="2"/>
        <v>0</v>
      </c>
      <c r="M244" s="41">
        <f>SUM(M215:M242)</f>
        <v>18455.616999999998</v>
      </c>
      <c r="N244" s="41">
        <f>SUM(N215:N243)</f>
        <v>22975.225999999999</v>
      </c>
      <c r="O244" s="41">
        <f>SUM(O215:O243)</f>
        <v>14532.277</v>
      </c>
      <c r="P244" s="41">
        <f>SUM(P215:P243)</f>
        <v>2395.482</v>
      </c>
      <c r="Q244" s="294"/>
      <c r="R244" s="73"/>
      <c r="S244" s="303"/>
      <c r="T244" s="17"/>
      <c r="U244" s="18"/>
      <c r="V244" s="12"/>
      <c r="W244" s="12"/>
      <c r="X244" s="12"/>
    </row>
    <row r="245" spans="1:36" s="1" customFormat="1" x14ac:dyDescent="0.2">
      <c r="A245" s="371" t="s">
        <v>412</v>
      </c>
      <c r="B245" s="372"/>
      <c r="C245" s="372"/>
      <c r="D245" s="372"/>
      <c r="E245" s="372"/>
      <c r="F245" s="372"/>
      <c r="G245" s="372"/>
      <c r="H245" s="372"/>
      <c r="I245" s="372"/>
      <c r="J245" s="372"/>
      <c r="K245" s="372"/>
      <c r="L245" s="372"/>
      <c r="M245" s="372"/>
      <c r="N245" s="372"/>
      <c r="O245" s="372"/>
      <c r="P245" s="372"/>
      <c r="Q245" s="372"/>
      <c r="R245" s="372"/>
      <c r="S245" s="372"/>
      <c r="T245" s="372"/>
      <c r="U245" s="373"/>
      <c r="V245" s="12"/>
      <c r="W245" s="12"/>
      <c r="X245" s="12"/>
    </row>
    <row r="246" spans="1:36" s="1" customFormat="1" ht="34.5" customHeight="1" x14ac:dyDescent="0.2">
      <c r="A246" s="361">
        <v>1</v>
      </c>
      <c r="B246" s="363" t="s">
        <v>65</v>
      </c>
      <c r="C246" s="303" t="s">
        <v>573</v>
      </c>
      <c r="D246" s="302" t="s">
        <v>100</v>
      </c>
      <c r="E246" s="302"/>
      <c r="F246" s="302"/>
      <c r="G246" s="302"/>
      <c r="H246" s="302"/>
      <c r="I246" s="302"/>
      <c r="J246" s="302"/>
      <c r="K246" s="302"/>
      <c r="L246" s="302"/>
      <c r="M246" s="365">
        <v>5000</v>
      </c>
      <c r="N246" s="315">
        <v>0</v>
      </c>
      <c r="O246" s="315">
        <v>96</v>
      </c>
      <c r="P246" s="315">
        <v>0</v>
      </c>
      <c r="Q246" s="302"/>
      <c r="R246" s="302">
        <v>75</v>
      </c>
      <c r="S246" s="303" t="s">
        <v>574</v>
      </c>
      <c r="T246" s="303" t="s">
        <v>640</v>
      </c>
      <c r="U246" s="18"/>
      <c r="V246" s="12"/>
      <c r="W246" s="12"/>
      <c r="X246" s="12"/>
    </row>
    <row r="247" spans="1:36" s="1" customFormat="1" ht="34.5" customHeight="1" x14ac:dyDescent="0.2">
      <c r="A247" s="362"/>
      <c r="B247" s="364"/>
      <c r="C247" s="303" t="s">
        <v>573</v>
      </c>
      <c r="D247" s="302" t="s">
        <v>100</v>
      </c>
      <c r="E247" s="302"/>
      <c r="F247" s="302"/>
      <c r="G247" s="302"/>
      <c r="H247" s="302"/>
      <c r="I247" s="302"/>
      <c r="J247" s="302"/>
      <c r="K247" s="302"/>
      <c r="L247" s="302"/>
      <c r="M247" s="367"/>
      <c r="N247" s="315">
        <v>0</v>
      </c>
      <c r="O247" s="315">
        <v>96</v>
      </c>
      <c r="P247" s="315">
        <v>0</v>
      </c>
      <c r="Q247" s="302"/>
      <c r="R247" s="302">
        <v>75</v>
      </c>
      <c r="S247" s="303" t="s">
        <v>574</v>
      </c>
      <c r="T247" s="303" t="s">
        <v>641</v>
      </c>
      <c r="U247" s="18"/>
      <c r="V247" s="12"/>
      <c r="W247" s="12"/>
      <c r="X247" s="12"/>
    </row>
    <row r="248" spans="1:36" s="1" customFormat="1" ht="33.75" x14ac:dyDescent="0.2">
      <c r="A248" s="362"/>
      <c r="B248" s="364"/>
      <c r="C248" s="303" t="s">
        <v>129</v>
      </c>
      <c r="D248" s="302" t="s">
        <v>16</v>
      </c>
      <c r="E248" s="302"/>
      <c r="F248" s="302"/>
      <c r="G248" s="302"/>
      <c r="H248" s="302"/>
      <c r="I248" s="302"/>
      <c r="J248" s="302"/>
      <c r="K248" s="302"/>
      <c r="L248" s="302"/>
      <c r="M248" s="315">
        <v>0</v>
      </c>
      <c r="N248" s="315">
        <v>0</v>
      </c>
      <c r="O248" s="315">
        <v>714.12400000000002</v>
      </c>
      <c r="P248" s="315">
        <v>0</v>
      </c>
      <c r="Q248" s="302"/>
      <c r="R248" s="302">
        <v>99</v>
      </c>
      <c r="S248" s="302" t="s">
        <v>71</v>
      </c>
      <c r="T248" s="302" t="s">
        <v>355</v>
      </c>
      <c r="U248" s="303" t="s">
        <v>671</v>
      </c>
      <c r="V248" s="12"/>
      <c r="W248" s="12"/>
      <c r="X248" s="12"/>
    </row>
    <row r="249" spans="1:36" s="1" customFormat="1" ht="33.75" x14ac:dyDescent="0.2">
      <c r="A249" s="374"/>
      <c r="B249" s="375"/>
      <c r="C249" s="303" t="s">
        <v>561</v>
      </c>
      <c r="D249" s="302" t="s">
        <v>16</v>
      </c>
      <c r="E249" s="302"/>
      <c r="F249" s="302"/>
      <c r="G249" s="302"/>
      <c r="H249" s="302"/>
      <c r="I249" s="302"/>
      <c r="J249" s="302"/>
      <c r="K249" s="302"/>
      <c r="L249" s="302"/>
      <c r="M249" s="315">
        <v>0</v>
      </c>
      <c r="N249" s="315">
        <v>0</v>
      </c>
      <c r="O249" s="315">
        <v>320</v>
      </c>
      <c r="P249" s="315">
        <v>0</v>
      </c>
      <c r="Q249" s="302"/>
      <c r="R249" s="302"/>
      <c r="S249" s="302" t="s">
        <v>560</v>
      </c>
      <c r="T249" s="303" t="s">
        <v>592</v>
      </c>
      <c r="U249" s="18"/>
      <c r="V249" s="12"/>
      <c r="W249" s="12"/>
      <c r="X249" s="12"/>
    </row>
    <row r="250" spans="1:36" s="235" customFormat="1" hidden="1" x14ac:dyDescent="0.2">
      <c r="A250" s="302"/>
      <c r="B250" s="303"/>
      <c r="C250" s="303"/>
      <c r="D250" s="302"/>
      <c r="E250" s="302"/>
      <c r="F250" s="302"/>
      <c r="G250" s="302"/>
      <c r="H250" s="302"/>
      <c r="I250" s="302"/>
      <c r="J250" s="302"/>
      <c r="K250" s="302"/>
      <c r="L250" s="302"/>
      <c r="M250" s="315"/>
      <c r="N250" s="315"/>
      <c r="O250" s="315"/>
      <c r="P250" s="315"/>
      <c r="Q250" s="302"/>
      <c r="R250" s="302"/>
      <c r="S250" s="303"/>
      <c r="T250" s="303"/>
      <c r="U250" s="303"/>
      <c r="V250" s="234"/>
      <c r="W250" s="234"/>
      <c r="X250" s="234"/>
    </row>
    <row r="251" spans="1:36" s="1" customFormat="1" ht="22.5" x14ac:dyDescent="0.2">
      <c r="A251" s="361">
        <v>2</v>
      </c>
      <c r="B251" s="363" t="s">
        <v>28</v>
      </c>
      <c r="C251" s="303" t="s">
        <v>49</v>
      </c>
      <c r="D251" s="302" t="s">
        <v>7</v>
      </c>
      <c r="E251" s="302"/>
      <c r="F251" s="302"/>
      <c r="G251" s="302"/>
      <c r="H251" s="302"/>
      <c r="I251" s="302"/>
      <c r="J251" s="302"/>
      <c r="K251" s="302"/>
      <c r="L251" s="302"/>
      <c r="M251" s="365">
        <v>9000</v>
      </c>
      <c r="N251" s="315">
        <v>2435</v>
      </c>
      <c r="O251" s="315">
        <v>0</v>
      </c>
      <c r="P251" s="315">
        <v>0</v>
      </c>
      <c r="Q251" s="302"/>
      <c r="R251" s="302"/>
      <c r="S251" s="302"/>
      <c r="T251" s="303"/>
      <c r="U251" s="303" t="s">
        <v>664</v>
      </c>
      <c r="V251" s="12"/>
      <c r="W251" s="12"/>
      <c r="X251" s="12"/>
    </row>
    <row r="252" spans="1:36" s="1" customFormat="1" ht="22.5" x14ac:dyDescent="0.2">
      <c r="A252" s="362"/>
      <c r="B252" s="364"/>
      <c r="C252" s="303" t="s">
        <v>29</v>
      </c>
      <c r="D252" s="302" t="s">
        <v>7</v>
      </c>
      <c r="E252" s="302"/>
      <c r="F252" s="302"/>
      <c r="G252" s="302"/>
      <c r="H252" s="302"/>
      <c r="I252" s="302"/>
      <c r="J252" s="302"/>
      <c r="K252" s="302"/>
      <c r="L252" s="302"/>
      <c r="M252" s="366"/>
      <c r="N252" s="315">
        <v>6124.9089999999997</v>
      </c>
      <c r="O252" s="315">
        <v>4164.9369999999999</v>
      </c>
      <c r="P252" s="315">
        <f>N252-O252</f>
        <v>1959.9719999999998</v>
      </c>
      <c r="Q252" s="302"/>
      <c r="R252" s="302">
        <v>21</v>
      </c>
      <c r="S252" s="302" t="s">
        <v>253</v>
      </c>
      <c r="T252" s="303" t="s">
        <v>404</v>
      </c>
      <c r="U252" s="303"/>
      <c r="V252" s="33" t="s">
        <v>696</v>
      </c>
      <c r="W252" s="12"/>
      <c r="X252" s="12"/>
    </row>
    <row r="253" spans="1:36" s="1" customFormat="1" ht="56.25" x14ac:dyDescent="0.2">
      <c r="A253" s="374"/>
      <c r="B253" s="375"/>
      <c r="C253" s="303" t="s">
        <v>320</v>
      </c>
      <c r="D253" s="302" t="s">
        <v>7</v>
      </c>
      <c r="E253" s="302"/>
      <c r="F253" s="302"/>
      <c r="G253" s="302"/>
      <c r="H253" s="302"/>
      <c r="I253" s="302"/>
      <c r="J253" s="302"/>
      <c r="K253" s="302"/>
      <c r="L253" s="302"/>
      <c r="M253" s="367"/>
      <c r="N253" s="315">
        <v>2275.0909999999999</v>
      </c>
      <c r="O253" s="315">
        <v>0</v>
      </c>
      <c r="P253" s="315">
        <v>0</v>
      </c>
      <c r="Q253" s="302"/>
      <c r="R253" s="302"/>
      <c r="S253" s="302"/>
      <c r="T253" s="302"/>
      <c r="U253" s="303" t="s">
        <v>634</v>
      </c>
      <c r="V253" s="46"/>
      <c r="W253" s="12"/>
      <c r="X253" s="12"/>
      <c r="AJ253" s="33" t="s">
        <v>635</v>
      </c>
    </row>
    <row r="254" spans="1:36" s="1" customFormat="1" ht="33.75" x14ac:dyDescent="0.2">
      <c r="A254" s="361">
        <v>3</v>
      </c>
      <c r="B254" s="363" t="s">
        <v>93</v>
      </c>
      <c r="C254" s="303" t="s">
        <v>96</v>
      </c>
      <c r="D254" s="305" t="s">
        <v>23</v>
      </c>
      <c r="E254" s="302"/>
      <c r="F254" s="302"/>
      <c r="G254" s="302"/>
      <c r="H254" s="302"/>
      <c r="I254" s="302"/>
      <c r="J254" s="302"/>
      <c r="K254" s="302"/>
      <c r="L254" s="302"/>
      <c r="M254" s="315">
        <v>0</v>
      </c>
      <c r="N254" s="315">
        <v>380.81599999999997</v>
      </c>
      <c r="O254" s="315">
        <v>0</v>
      </c>
      <c r="P254" s="315">
        <v>0</v>
      </c>
      <c r="Q254" s="302"/>
      <c r="R254" s="302"/>
      <c r="S254" s="303"/>
      <c r="T254" s="302"/>
      <c r="U254" s="303" t="s">
        <v>186</v>
      </c>
      <c r="V254" s="46"/>
      <c r="W254" s="12"/>
      <c r="X254" s="12"/>
    </row>
    <row r="255" spans="1:36" s="1" customFormat="1" ht="11.25" customHeight="1" x14ac:dyDescent="0.2">
      <c r="A255" s="362"/>
      <c r="B255" s="364"/>
      <c r="C255" s="303" t="s">
        <v>94</v>
      </c>
      <c r="D255" s="305" t="s">
        <v>23</v>
      </c>
      <c r="E255" s="302"/>
      <c r="F255" s="302"/>
      <c r="G255" s="302"/>
      <c r="H255" s="302"/>
      <c r="I255" s="302"/>
      <c r="J255" s="302"/>
      <c r="K255" s="302"/>
      <c r="L255" s="302"/>
      <c r="M255" s="315">
        <v>0</v>
      </c>
      <c r="N255" s="315">
        <v>2357.9430000000002</v>
      </c>
      <c r="O255" s="315">
        <v>0</v>
      </c>
      <c r="P255" s="315">
        <v>0</v>
      </c>
      <c r="Q255" s="302"/>
      <c r="R255" s="302"/>
      <c r="S255" s="303"/>
      <c r="T255" s="302"/>
      <c r="U255" s="363" t="s">
        <v>702</v>
      </c>
      <c r="V255" s="46"/>
      <c r="W255" s="12"/>
      <c r="X255" s="12"/>
    </row>
    <row r="256" spans="1:36" s="1" customFormat="1" ht="10.5" customHeight="1" x14ac:dyDescent="0.2">
      <c r="A256" s="362"/>
      <c r="B256" s="364"/>
      <c r="C256" s="303" t="s">
        <v>95</v>
      </c>
      <c r="D256" s="305" t="s">
        <v>23</v>
      </c>
      <c r="E256" s="302"/>
      <c r="F256" s="302"/>
      <c r="G256" s="302"/>
      <c r="H256" s="302"/>
      <c r="I256" s="302"/>
      <c r="J256" s="302"/>
      <c r="K256" s="302"/>
      <c r="L256" s="302"/>
      <c r="M256" s="315">
        <v>0</v>
      </c>
      <c r="N256" s="315">
        <v>47.051000000000002</v>
      </c>
      <c r="O256" s="315">
        <v>0</v>
      </c>
      <c r="P256" s="315">
        <v>0</v>
      </c>
      <c r="Q256" s="302"/>
      <c r="R256" s="302"/>
      <c r="S256" s="303"/>
      <c r="T256" s="302"/>
      <c r="U256" s="364"/>
      <c r="V256" s="12"/>
      <c r="W256" s="12"/>
      <c r="X256" s="12"/>
    </row>
    <row r="257" spans="1:24" s="1" customFormat="1" x14ac:dyDescent="0.2">
      <c r="A257" s="362"/>
      <c r="B257" s="364"/>
      <c r="C257" s="303" t="s">
        <v>24</v>
      </c>
      <c r="D257" s="305" t="s">
        <v>23</v>
      </c>
      <c r="E257" s="302"/>
      <c r="F257" s="302"/>
      <c r="G257" s="302"/>
      <c r="H257" s="302"/>
      <c r="I257" s="302"/>
      <c r="J257" s="302"/>
      <c r="K257" s="302"/>
      <c r="L257" s="302"/>
      <c r="M257" s="315">
        <v>0</v>
      </c>
      <c r="N257" s="315">
        <v>2596.5320000000002</v>
      </c>
      <c r="O257" s="315">
        <v>0</v>
      </c>
      <c r="P257" s="315">
        <v>0</v>
      </c>
      <c r="Q257" s="302"/>
      <c r="R257" s="302"/>
      <c r="S257" s="303"/>
      <c r="T257" s="302"/>
      <c r="U257" s="364"/>
      <c r="V257" s="12"/>
      <c r="W257" s="12"/>
      <c r="X257" s="12"/>
    </row>
    <row r="258" spans="1:24" s="1" customFormat="1" ht="22.5" x14ac:dyDescent="0.2">
      <c r="A258" s="362"/>
      <c r="B258" s="364"/>
      <c r="C258" s="303" t="s">
        <v>97</v>
      </c>
      <c r="D258" s="305" t="s">
        <v>23</v>
      </c>
      <c r="E258" s="302"/>
      <c r="F258" s="302"/>
      <c r="G258" s="302"/>
      <c r="H258" s="302"/>
      <c r="I258" s="302"/>
      <c r="J258" s="302"/>
      <c r="K258" s="302"/>
      <c r="L258" s="302"/>
      <c r="M258" s="315">
        <v>0</v>
      </c>
      <c r="N258" s="315">
        <v>271.584</v>
      </c>
      <c r="O258" s="315">
        <v>0</v>
      </c>
      <c r="P258" s="315">
        <v>0</v>
      </c>
      <c r="Q258" s="302"/>
      <c r="R258" s="302"/>
      <c r="S258" s="303"/>
      <c r="T258" s="302"/>
      <c r="U258" s="364"/>
      <c r="V258" s="12"/>
      <c r="W258" s="12"/>
      <c r="X258" s="12"/>
    </row>
    <row r="259" spans="1:24" s="1" customFormat="1" x14ac:dyDescent="0.2">
      <c r="A259" s="374"/>
      <c r="B259" s="375"/>
      <c r="C259" s="303" t="s">
        <v>41</v>
      </c>
      <c r="D259" s="305" t="s">
        <v>23</v>
      </c>
      <c r="E259" s="302"/>
      <c r="F259" s="302"/>
      <c r="G259" s="302"/>
      <c r="H259" s="302"/>
      <c r="I259" s="302"/>
      <c r="J259" s="302"/>
      <c r="K259" s="302"/>
      <c r="L259" s="302"/>
      <c r="M259" s="315">
        <v>0</v>
      </c>
      <c r="N259" s="315">
        <v>394.52699999999999</v>
      </c>
      <c r="O259" s="315">
        <v>0</v>
      </c>
      <c r="P259" s="315">
        <v>0</v>
      </c>
      <c r="Q259" s="302"/>
      <c r="R259" s="302"/>
      <c r="S259" s="303"/>
      <c r="T259" s="302"/>
      <c r="U259" s="375"/>
      <c r="V259" s="12"/>
      <c r="W259" s="12"/>
      <c r="X259" s="12"/>
    </row>
    <row r="260" spans="1:24" s="1" customFormat="1" x14ac:dyDescent="0.2">
      <c r="A260" s="452" t="s">
        <v>34</v>
      </c>
      <c r="B260" s="453"/>
      <c r="C260" s="454"/>
      <c r="D260" s="302"/>
      <c r="E260" s="304">
        <f t="shared" ref="E260:P260" si="3">SUM(E246:E259)</f>
        <v>0</v>
      </c>
      <c r="F260" s="304">
        <f t="shared" si="3"/>
        <v>0</v>
      </c>
      <c r="G260" s="304">
        <f t="shared" si="3"/>
        <v>0</v>
      </c>
      <c r="H260" s="304">
        <f t="shared" si="3"/>
        <v>0</v>
      </c>
      <c r="I260" s="304">
        <f t="shared" si="3"/>
        <v>0</v>
      </c>
      <c r="J260" s="304">
        <f t="shared" si="3"/>
        <v>0</v>
      </c>
      <c r="K260" s="304">
        <f t="shared" si="3"/>
        <v>0</v>
      </c>
      <c r="L260" s="304">
        <f t="shared" si="3"/>
        <v>0</v>
      </c>
      <c r="M260" s="41">
        <f t="shared" si="3"/>
        <v>14000</v>
      </c>
      <c r="N260" s="41">
        <f t="shared" si="3"/>
        <v>16883.452999999998</v>
      </c>
      <c r="O260" s="41">
        <f t="shared" si="3"/>
        <v>5391.0609999999997</v>
      </c>
      <c r="P260" s="41">
        <f t="shared" si="3"/>
        <v>1959.9719999999998</v>
      </c>
      <c r="Q260" s="302"/>
      <c r="R260" s="302"/>
      <c r="S260" s="303"/>
      <c r="T260" s="302"/>
      <c r="U260" s="43"/>
      <c r="V260" s="12"/>
      <c r="W260" s="12"/>
      <c r="X260" s="12"/>
    </row>
    <row r="261" spans="1:24" s="1" customFormat="1" x14ac:dyDescent="0.2">
      <c r="A261" s="302"/>
      <c r="B261" s="73" t="s">
        <v>109</v>
      </c>
      <c r="C261" s="302"/>
      <c r="D261" s="302"/>
      <c r="E261" s="302"/>
      <c r="F261" s="302"/>
      <c r="G261" s="302"/>
      <c r="H261" s="302"/>
      <c r="I261" s="302"/>
      <c r="J261" s="302"/>
      <c r="K261" s="302"/>
      <c r="L261" s="302"/>
      <c r="M261" s="41">
        <f>M205+M225+M237+M246</f>
        <v>15000</v>
      </c>
      <c r="N261" s="41">
        <f>N205+N206+N207+N208+N209+N210+N211+N225+N237+N246+N247</f>
        <v>2432.2919999999999</v>
      </c>
      <c r="O261" s="41">
        <f>O205+O206+O207+O208+O209+O210+O211+O225+O237+O246+O247</f>
        <v>2245.8429999999998</v>
      </c>
      <c r="P261" s="41">
        <f>P205+P206+P207+P208+P209+P210+P211+P225+P237+P246+P247</f>
        <v>0</v>
      </c>
      <c r="Q261" s="302"/>
      <c r="R261" s="302"/>
      <c r="S261" s="302"/>
      <c r="T261" s="302"/>
      <c r="U261" s="18"/>
      <c r="V261" s="12"/>
      <c r="W261" s="12"/>
      <c r="X261" s="12"/>
    </row>
    <row r="262" spans="1:24" s="10" customFormat="1" ht="11.25" customHeight="1" x14ac:dyDescent="0.2">
      <c r="A262" s="73"/>
      <c r="B262" s="73" t="s">
        <v>12</v>
      </c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41" t="e">
        <f>M263+M264</f>
        <v>#REF!</v>
      </c>
      <c r="N262" s="41" t="e">
        <f>N263+N264</f>
        <v>#REF!</v>
      </c>
      <c r="O262" s="41" t="e">
        <f>O263+O264</f>
        <v>#REF!</v>
      </c>
      <c r="P262" s="41" t="e">
        <f>P263+P264</f>
        <v>#REF!</v>
      </c>
      <c r="Q262" s="73"/>
      <c r="R262" s="73"/>
      <c r="S262" s="303"/>
      <c r="T262" s="73"/>
      <c r="U262" s="18"/>
      <c r="V262" s="11"/>
    </row>
    <row r="263" spans="1:24" s="10" customFormat="1" ht="12" customHeight="1" x14ac:dyDescent="0.2">
      <c r="A263" s="73"/>
      <c r="B263" s="73" t="s">
        <v>43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41" t="e">
        <f>M120+M122+M123+M124+M127+M129+M138+M139+M140+M141+M142+M190+M193+M212+M223+M251+#REF!</f>
        <v>#REF!</v>
      </c>
      <c r="N263" s="41" t="e">
        <f>N120+N122+N123+N124+N127+N129+N131+N132+N133+N134+N136+N137+N138+N139+N140+N141+N142+N190+N191+N193+N194+N195+N196+N198+N212+N251+N252+N253+#REF!</f>
        <v>#REF!</v>
      </c>
      <c r="O263" s="41" t="e">
        <f>O120+O122+O123+O124+O127+O129+O131+O132+O133+O134+O136+O137+O138+O139+O140+O141+O142+O190+O191+O193+O194+O195+O196+O198+O212+O251+O252+O253+#REF!</f>
        <v>#REF!</v>
      </c>
      <c r="P263" s="41" t="e">
        <f>P120+P122+P123+P124+P127+P129+P131+P132+P133+P134+P136+P137+P138+P139+P140+P141+P142+P190+P191+P193+P194+P195+P196+P198+P212+P252+P251+P253+#REF!</f>
        <v>#REF!</v>
      </c>
      <c r="Q263" s="73"/>
      <c r="R263" s="73"/>
      <c r="S263" s="303"/>
      <c r="T263" s="73"/>
      <c r="U263" s="18"/>
      <c r="V263" s="11"/>
    </row>
    <row r="264" spans="1:24" s="10" customFormat="1" ht="12" customHeight="1" x14ac:dyDescent="0.2">
      <c r="A264" s="73"/>
      <c r="B264" s="73" t="s">
        <v>42</v>
      </c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41" t="e">
        <f>M148+#REF!</f>
        <v>#REF!</v>
      </c>
      <c r="N264" s="41" t="e">
        <f>N148+N149+N150+N152+N153+N154+N155+N159+N160+N161+#REF!</f>
        <v>#REF!</v>
      </c>
      <c r="O264" s="41" t="e">
        <f>O148+O149+O150+O152+O153+O154+O155+O159+O160+O161+#REF!</f>
        <v>#REF!</v>
      </c>
      <c r="P264" s="41" t="e">
        <f>P148+P149+P150+P152+P153+P154+P155+P159+P160+P161+#REF!</f>
        <v>#REF!</v>
      </c>
      <c r="Q264" s="73"/>
      <c r="R264" s="73"/>
      <c r="S264" s="44"/>
      <c r="T264" s="73"/>
      <c r="U264" s="18"/>
      <c r="V264" s="11"/>
    </row>
    <row r="265" spans="1:24" s="10" customFormat="1" ht="12" customHeight="1" x14ac:dyDescent="0.2">
      <c r="A265" s="73"/>
      <c r="B265" s="73" t="s">
        <v>185</v>
      </c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41" t="e">
        <f>M143+M144+M146+#REF!+M162</f>
        <v>#REF!</v>
      </c>
      <c r="N265" s="41" t="e">
        <f>N143+N144+N145+N146+#REF!+N162</f>
        <v>#REF!</v>
      </c>
      <c r="O265" s="41" t="e">
        <f>O143+O144+O145+O146+#REF!+O162</f>
        <v>#REF!</v>
      </c>
      <c r="P265" s="41" t="e">
        <f>P143+P144+P145+P146+#REF!+P162</f>
        <v>#REF!</v>
      </c>
      <c r="Q265" s="73"/>
      <c r="R265" s="73"/>
      <c r="S265" s="44"/>
      <c r="T265" s="73"/>
      <c r="U265" s="18"/>
      <c r="V265" s="11"/>
    </row>
    <row r="266" spans="1:24" s="12" customFormat="1" x14ac:dyDescent="0.2">
      <c r="A266" s="302"/>
      <c r="B266" s="314" t="s">
        <v>141</v>
      </c>
      <c r="C266" s="302"/>
      <c r="D266" s="302"/>
      <c r="E266" s="302"/>
      <c r="F266" s="302"/>
      <c r="G266" s="302"/>
      <c r="H266" s="302"/>
      <c r="I266" s="302"/>
      <c r="J266" s="302"/>
      <c r="K266" s="302"/>
      <c r="L266" s="302"/>
      <c r="M266" s="41" t="e">
        <f>M29+M64+M67+M68+M80+M82+M88+M93+M95+M94+M102+M106+M110+M111+M165+M166+M167+M168+#REF!</f>
        <v>#REF!</v>
      </c>
      <c r="N266" s="41" t="e">
        <f>N29+N64+N65+N66+N67+N68+N69+N70+N80+N82+N83+N84+N85+N86+N87+N88+N89+N93+N94+N96+N98+N102+N106+N110+N111+N165+N166+N167+N168+N170+#REF!</f>
        <v>#REF!</v>
      </c>
      <c r="O266" s="41" t="e">
        <f>O29+O64+O65+O66+O67+O68+O69+O70+O80+O82+O83+O87+O88+O89+O93+O94+O96+O98+O102+O106+O110+O111+O165+O166+O167+O168+O170+#REF!</f>
        <v>#REF!</v>
      </c>
      <c r="P266" s="41" t="e">
        <f>P29+P64+P65+P66+P67+P68+P69+P70+P80+P82+P83+P87+P88+P89+P93+P94+P96+P98+P102+P106+P110+P111+P165+P166+P167+P168+P170+#REF!</f>
        <v>#REF!</v>
      </c>
      <c r="Q266" s="302"/>
      <c r="R266" s="302"/>
      <c r="S266" s="302"/>
      <c r="T266" s="302"/>
      <c r="U266" s="18"/>
    </row>
    <row r="267" spans="1:24" s="12" customFormat="1" x14ac:dyDescent="0.2">
      <c r="A267" s="302"/>
      <c r="B267" s="73" t="s">
        <v>13</v>
      </c>
      <c r="C267" s="302"/>
      <c r="D267" s="302"/>
      <c r="E267" s="302"/>
      <c r="F267" s="302"/>
      <c r="G267" s="302"/>
      <c r="H267" s="302"/>
      <c r="I267" s="302"/>
      <c r="J267" s="302"/>
      <c r="K267" s="302"/>
      <c r="L267" s="302"/>
      <c r="M267" s="41" t="e">
        <f>M241+M248+M249+M250+#REF!</f>
        <v>#REF!</v>
      </c>
      <c r="N267" s="41" t="e">
        <f>N241+N248+N249+N250+#REF!</f>
        <v>#REF!</v>
      </c>
      <c r="O267" s="41" t="e">
        <f>O241+O248+O249+O250+#REF!</f>
        <v>#REF!</v>
      </c>
      <c r="P267" s="41" t="e">
        <f>+P241+P248+P249+P250+#REF!</f>
        <v>#REF!</v>
      </c>
      <c r="Q267" s="41" t="e">
        <f>#REF!+#REF!+#REF!+#REF!+#REF!+#REF!+#REF!+#REF!+#REF!+#REF!+#REF!</f>
        <v>#REF!</v>
      </c>
      <c r="R267" s="41"/>
      <c r="S267" s="302"/>
      <c r="T267" s="302"/>
      <c r="U267" s="43"/>
      <c r="W267" s="13"/>
    </row>
    <row r="268" spans="1:24" s="12" customFormat="1" x14ac:dyDescent="0.2">
      <c r="A268" s="302"/>
      <c r="B268" s="73" t="s">
        <v>14</v>
      </c>
      <c r="C268" s="302"/>
      <c r="D268" s="302"/>
      <c r="E268" s="302"/>
      <c r="F268" s="302"/>
      <c r="G268" s="302"/>
      <c r="H268" s="302"/>
      <c r="I268" s="302"/>
      <c r="J268" s="302"/>
      <c r="K268" s="302"/>
      <c r="L268" s="302"/>
      <c r="M268" s="349" t="e">
        <f>M5+M6+M9+M12+M13+M17+M18+M19+M20+M21+M22+M23+M24+M28+M32+M33+M34+M35+M36+M37+M40+M42+M46+M57+M58+M71+M72+M74+M75+M76+M77+M103+M104+M107+M108+M109+M176+M199+M200+M216+M226+M233+M236+M238+M239+M254+M255+M256+M257+M258+M259+#REF!+M61+M242+M62</f>
        <v>#REF!</v>
      </c>
      <c r="N268" s="349" t="e">
        <f>N5+N6+N9+N12+N13+N17+N18+N19+N20+N21+N22+N23+N24+N28+N32+N33+N34+N35+N36+N37+N40+N42+N46+N57+N58+N71+N72+N73+N74+N75+N76+N77+N103+N104+N107+N108+N109+N176+N199+N200+N216+N226+N233+N236+N238+N239+N254+N255+N256+N257+N258+N259+#REF!+N61+N242+N62</f>
        <v>#REF!</v>
      </c>
      <c r="O268" s="349" t="e">
        <f>O5+O6+O9+O12+O13+O17+O18+O19+O20+O21+O22+O23+O24+O28+O32+O33+O34+O35+O36+O37+O40+O42+O46+O57+O58+O71+O72+O73+O74+O75+O76+O77+O103+O104+O107+O108+O109+O176+O199+O200+O216+O226+O233+O236+O238+O239+O254+O255+O256+O257+O258+O259+#REF!+O61+O242+O62</f>
        <v>#REF!</v>
      </c>
      <c r="P268" s="349" t="e">
        <f>P5+P6+P9+P12+P13+P17+P18+P19+P20+P21+P22+P23+P24+P28+P32+P33+P34+P35+P36+P37+P40+P42+P46+P57+P58+P71+P72+P73+P74+P75+P76+P77+P103+P104+P107+P108+P109+P176+P199+P200+P216+P226+P233+P236+P238+P239+P254+P255+P256+P257+P258+P259+#REF!+P61+P242+P62</f>
        <v>#REF!</v>
      </c>
      <c r="Q268" s="302"/>
      <c r="R268" s="302"/>
      <c r="S268" s="302"/>
      <c r="T268" s="302" t="s">
        <v>10</v>
      </c>
      <c r="U268" s="18"/>
      <c r="V268" s="13"/>
    </row>
    <row r="269" spans="1:24" s="12" customFormat="1" x14ac:dyDescent="0.2">
      <c r="A269" s="302"/>
      <c r="B269" s="73" t="s">
        <v>108</v>
      </c>
      <c r="C269" s="302"/>
      <c r="D269" s="302"/>
      <c r="E269" s="302"/>
      <c r="F269" s="302"/>
      <c r="G269" s="302"/>
      <c r="H269" s="302"/>
      <c r="I269" s="302"/>
      <c r="J269" s="302"/>
      <c r="K269" s="302"/>
      <c r="L269" s="302"/>
      <c r="M269" s="41" t="e">
        <f>M222+M221+M219+M217+M215+M201+M177+M174+#REF!+M223</f>
        <v>#REF!</v>
      </c>
      <c r="N269" s="41" t="e">
        <f>N222+N221+N219+N218+N217+N215+N203+N202+N201+N189+N188+N187+N186+N185+N184+N183+N182+N181+N180+N179+N178+N175+N174+#REF!+N223</f>
        <v>#REF!</v>
      </c>
      <c r="O269" s="41" t="e">
        <f>O222+O221+O219+O218+O217+O215+O203+O202+O201+O189+O188+O187+O186+O185+O184+O183+O182+O181+O180+O179+O178+O175+O174+#REF!</f>
        <v>#REF!</v>
      </c>
      <c r="P269" s="41" t="e">
        <f>P222+P221+P219+P218+P217+P215+P203+P202+P201+P189+P188+P187+P186+P185+P184+P183+P182+P181+P180+P179+P178+P175+P174+#REF!</f>
        <v>#REF!</v>
      </c>
      <c r="Q269" s="302"/>
      <c r="R269" s="302"/>
      <c r="S269" s="302"/>
      <c r="T269" s="302"/>
      <c r="U269" s="18"/>
      <c r="V269" s="13"/>
    </row>
    <row r="270" spans="1:24" s="12" customFormat="1" x14ac:dyDescent="0.2">
      <c r="A270" s="302"/>
      <c r="B270" s="73" t="s">
        <v>43</v>
      </c>
      <c r="C270" s="302"/>
      <c r="D270" s="302"/>
      <c r="E270" s="302"/>
      <c r="F270" s="302"/>
      <c r="G270" s="302"/>
      <c r="H270" s="302"/>
      <c r="I270" s="302"/>
      <c r="J270" s="302"/>
      <c r="K270" s="302"/>
      <c r="L270" s="302"/>
      <c r="M270" s="41" t="e">
        <f>M174+M177+M215+M217+#REF!</f>
        <v>#REF!</v>
      </c>
      <c r="N270" s="41" t="e">
        <f>N174+N175+N178+N179+N180+N181+N182+N183+N184+N185+N186+N187+N188+N189+N215+N217+N218+#REF!</f>
        <v>#REF!</v>
      </c>
      <c r="O270" s="41" t="e">
        <f>O174+O175+O178+O179+O180+O181+O182+O183+O184+O185+O186+O187+O188+O189+O215+O217+O218+#REF!+O223</f>
        <v>#REF!</v>
      </c>
      <c r="P270" s="41" t="e">
        <f>P174+P175+P178+P179+P180+P181+P182+P183+P184+P185+P186+P187+P188+P189+P215+P217+P218+#REF!+P223</f>
        <v>#REF!</v>
      </c>
      <c r="Q270" s="302"/>
      <c r="R270" s="302"/>
      <c r="S270" s="302"/>
      <c r="T270" s="302"/>
      <c r="U270" s="18"/>
    </row>
    <row r="271" spans="1:24" s="10" customFormat="1" x14ac:dyDescent="0.2">
      <c r="A271" s="302"/>
      <c r="B271" s="73" t="s">
        <v>42</v>
      </c>
      <c r="C271" s="302"/>
      <c r="D271" s="302"/>
      <c r="E271" s="302"/>
      <c r="F271" s="302"/>
      <c r="G271" s="302"/>
      <c r="H271" s="302"/>
      <c r="I271" s="302"/>
      <c r="J271" s="302"/>
      <c r="K271" s="302"/>
      <c r="L271" s="302"/>
      <c r="M271" s="41" t="e">
        <f>M201+M219+M221+M222+#REF!</f>
        <v>#REF!</v>
      </c>
      <c r="N271" s="41" t="e">
        <f>N201+N202+N203+N219+N221+N222+#REF!+N223</f>
        <v>#REF!</v>
      </c>
      <c r="O271" s="41" t="e">
        <f>O201+O202+O203+O219+O221+O222+#REF!</f>
        <v>#REF!</v>
      </c>
      <c r="P271" s="41" t="e">
        <f>P201+P202+P203+P219+P221+P222+#REF!</f>
        <v>#REF!</v>
      </c>
      <c r="Q271" s="302"/>
      <c r="R271" s="302"/>
      <c r="S271" s="302"/>
      <c r="T271" s="302"/>
      <c r="U271" s="18"/>
    </row>
    <row r="272" spans="1:24" s="10" customFormat="1" x14ac:dyDescent="0.2">
      <c r="A272" s="302"/>
      <c r="B272" s="314" t="s">
        <v>312</v>
      </c>
      <c r="C272" s="302"/>
      <c r="D272" s="302"/>
      <c r="E272" s="302"/>
      <c r="F272" s="302"/>
      <c r="G272" s="302"/>
      <c r="H272" s="302"/>
      <c r="I272" s="302"/>
      <c r="J272" s="302"/>
      <c r="K272" s="302"/>
      <c r="L272" s="302"/>
      <c r="M272" s="41">
        <f>M25+M26+M27+M39+M43+M47</f>
        <v>1513.6999999999998</v>
      </c>
      <c r="N272" s="41">
        <f>N25+N26+N27+N39+N43+N47</f>
        <v>0</v>
      </c>
      <c r="O272" s="41">
        <f>O25+O26+O27+O39+O43+O47+O48</f>
        <v>813.96699999999998</v>
      </c>
      <c r="P272" s="41">
        <f>P25+P26+P27+P39+P43+P47</f>
        <v>0</v>
      </c>
      <c r="Q272" s="302"/>
      <c r="R272" s="302"/>
      <c r="S272" s="302"/>
      <c r="T272" s="302"/>
      <c r="U272" s="18"/>
    </row>
    <row r="273" spans="1:25" s="10" customFormat="1" ht="13.5" customHeight="1" x14ac:dyDescent="0.2">
      <c r="A273" s="302"/>
      <c r="B273" s="314" t="s">
        <v>315</v>
      </c>
      <c r="C273" s="302"/>
      <c r="D273" s="302"/>
      <c r="E273" s="302"/>
      <c r="F273" s="302"/>
      <c r="G273" s="302"/>
      <c r="H273" s="302"/>
      <c r="I273" s="302"/>
      <c r="J273" s="302"/>
      <c r="K273" s="302"/>
      <c r="L273" s="302"/>
      <c r="M273" s="41">
        <f>M63</f>
        <v>1500</v>
      </c>
      <c r="N273" s="41">
        <f>N63</f>
        <v>0</v>
      </c>
      <c r="O273" s="41">
        <f>O63</f>
        <v>0</v>
      </c>
      <c r="P273" s="41">
        <f>P63</f>
        <v>0</v>
      </c>
      <c r="Q273" s="41">
        <f>Q63</f>
        <v>0</v>
      </c>
      <c r="R273" s="302"/>
      <c r="S273" s="302"/>
      <c r="T273" s="302"/>
      <c r="U273" s="18"/>
    </row>
    <row r="274" spans="1:25" s="10" customFormat="1" ht="13.5" customHeight="1" x14ac:dyDescent="0.2">
      <c r="A274" s="302"/>
      <c r="B274" s="314" t="s">
        <v>689</v>
      </c>
      <c r="C274" s="302"/>
      <c r="D274" s="302"/>
      <c r="E274" s="302"/>
      <c r="F274" s="302"/>
      <c r="G274" s="302"/>
      <c r="H274" s="302"/>
      <c r="I274" s="302"/>
      <c r="J274" s="302"/>
      <c r="K274" s="302"/>
      <c r="L274" s="302"/>
      <c r="M274" s="41">
        <f>M10</f>
        <v>100</v>
      </c>
      <c r="N274" s="41">
        <f>N10</f>
        <v>0</v>
      </c>
      <c r="O274" s="41">
        <f>O10</f>
        <v>99.899000000000001</v>
      </c>
      <c r="P274" s="41">
        <f>P10</f>
        <v>0.10100000000000001</v>
      </c>
      <c r="Q274" s="41"/>
      <c r="R274" s="302"/>
      <c r="S274" s="302"/>
      <c r="T274" s="302"/>
      <c r="U274" s="18"/>
    </row>
    <row r="275" spans="1:25" s="12" customFormat="1" ht="12" customHeight="1" x14ac:dyDescent="0.2">
      <c r="A275" s="302"/>
      <c r="B275" s="73" t="s">
        <v>15</v>
      </c>
      <c r="C275" s="302"/>
      <c r="D275" s="302"/>
      <c r="E275" s="304">
        <f t="shared" ref="E275:L275" si="4">E172+E78+E213+E244+E260</f>
        <v>23193.031210000001</v>
      </c>
      <c r="F275" s="304">
        <f t="shared" si="4"/>
        <v>0</v>
      </c>
      <c r="G275" s="304">
        <f t="shared" si="4"/>
        <v>2053.8429999999998</v>
      </c>
      <c r="H275" s="304">
        <f t="shared" si="4"/>
        <v>0</v>
      </c>
      <c r="I275" s="304">
        <f t="shared" si="4"/>
        <v>3237.7559999999999</v>
      </c>
      <c r="J275" s="304">
        <f t="shared" si="4"/>
        <v>13201.424999999999</v>
      </c>
      <c r="K275" s="304">
        <f t="shared" si="4"/>
        <v>0</v>
      </c>
      <c r="L275" s="304">
        <f t="shared" si="4"/>
        <v>0</v>
      </c>
      <c r="M275" s="41" t="e">
        <f>M261+M262+M265+M266+M267+M268+M269+M272+M273+M274</f>
        <v>#REF!</v>
      </c>
      <c r="N275" s="41" t="e">
        <f>N261+N262+N265+N266+N267+N268+N269+N272+N273+N274</f>
        <v>#REF!</v>
      </c>
      <c r="O275" s="41" t="e">
        <f>O261+O262+O265+O266+O267+O268+O269+O272+O273+O274</f>
        <v>#REF!</v>
      </c>
      <c r="P275" s="41" t="e">
        <f>P261+P262+P265+P266+P267+P268+P269+P272+P273+P274</f>
        <v>#REF!</v>
      </c>
      <c r="Q275" s="41" t="e">
        <f>Q273+Q272+Q269+Q268+Q267+Q266+Q265+Q262+Q261</f>
        <v>#REF!</v>
      </c>
      <c r="R275" s="302"/>
      <c r="S275" s="302"/>
      <c r="T275" s="302"/>
      <c r="U275" s="18"/>
      <c r="W275" s="13"/>
      <c r="X275" s="13"/>
      <c r="Y275" s="13"/>
    </row>
    <row r="276" spans="1:25" x14ac:dyDescent="0.2">
      <c r="D276" s="213" t="s">
        <v>406</v>
      </c>
      <c r="E276" s="45"/>
      <c r="F276" s="45"/>
      <c r="G276" s="45"/>
      <c r="H276" s="45"/>
      <c r="I276" s="45"/>
      <c r="J276" s="45"/>
      <c r="K276" s="45"/>
      <c r="L276" s="45"/>
      <c r="M276" s="84">
        <f>M260+M244+M213+M172+M78</f>
        <v>223247.04699999999</v>
      </c>
      <c r="N276" s="84">
        <f>N260+N244+N213+N172+N78</f>
        <v>204570.93799999997</v>
      </c>
      <c r="O276" s="84">
        <f>O260+O244+O213+O172+O78</f>
        <v>145576.40121000001</v>
      </c>
      <c r="P276" s="84">
        <f>P260+P244+P213+P172+P78</f>
        <v>29249.289789999995</v>
      </c>
      <c r="Q276" s="84" t="e">
        <f>Q260+Q244+Q213+Q172+Q78</f>
        <v>#REF!</v>
      </c>
      <c r="R276" s="45"/>
      <c r="S276" s="473" t="s">
        <v>617</v>
      </c>
      <c r="T276" s="474"/>
      <c r="U276" s="474"/>
    </row>
    <row r="277" spans="1:25" ht="25.5" x14ac:dyDescent="0.2">
      <c r="D277" s="54" t="s">
        <v>408</v>
      </c>
      <c r="E277" s="45"/>
      <c r="F277" s="45"/>
      <c r="G277" s="45"/>
      <c r="H277" s="45"/>
      <c r="I277" s="45"/>
      <c r="J277" s="45"/>
      <c r="K277" s="45"/>
      <c r="L277" s="45"/>
      <c r="M277" s="2" t="e">
        <f>#REF!</f>
        <v>#REF!</v>
      </c>
      <c r="N277" s="2" t="e">
        <f>#REF!</f>
        <v>#REF!</v>
      </c>
      <c r="O277" s="2" t="e">
        <f>#REF!</f>
        <v>#REF!</v>
      </c>
      <c r="P277" s="2" t="e">
        <f>#REF!</f>
        <v>#REF!</v>
      </c>
      <c r="Q277" s="45"/>
      <c r="R277" s="45"/>
      <c r="S277" s="475"/>
      <c r="T277" s="476"/>
      <c r="U277" s="476"/>
    </row>
    <row r="278" spans="1:25" x14ac:dyDescent="0.2">
      <c r="D278" s="54" t="s">
        <v>407</v>
      </c>
      <c r="E278" s="45"/>
      <c r="F278" s="45"/>
      <c r="G278" s="45"/>
      <c r="H278" s="45"/>
      <c r="I278" s="45"/>
      <c r="J278" s="45"/>
      <c r="K278" s="45"/>
      <c r="L278" s="45"/>
      <c r="M278" s="212" t="e">
        <f>M276+M277</f>
        <v>#REF!</v>
      </c>
      <c r="N278" s="212" t="e">
        <f>N276+N277</f>
        <v>#REF!</v>
      </c>
      <c r="O278" s="212" t="e">
        <f>O276+O277</f>
        <v>#REF!</v>
      </c>
      <c r="P278" s="212" t="e">
        <f>P276+P277</f>
        <v>#REF!</v>
      </c>
      <c r="Q278" s="45"/>
      <c r="R278" s="45"/>
      <c r="S278" s="475"/>
      <c r="T278" s="476"/>
      <c r="U278" s="476"/>
    </row>
    <row r="279" spans="1:25" x14ac:dyDescent="0.2">
      <c r="D279" s="54"/>
      <c r="E279" s="45"/>
      <c r="F279" s="45"/>
      <c r="G279" s="45"/>
      <c r="H279" s="45"/>
      <c r="I279" s="45"/>
      <c r="J279" s="45"/>
      <c r="K279" s="45"/>
      <c r="L279" s="45"/>
      <c r="M279" s="212" t="e">
        <f>M275-M278</f>
        <v>#REF!</v>
      </c>
      <c r="N279" s="212" t="e">
        <f>N275-N278</f>
        <v>#REF!</v>
      </c>
      <c r="O279" s="212" t="e">
        <f>O275-O278</f>
        <v>#REF!</v>
      </c>
      <c r="P279" s="212" t="e">
        <f>P275-P278</f>
        <v>#REF!</v>
      </c>
      <c r="Q279" s="45"/>
      <c r="R279" s="45"/>
      <c r="S279" s="475"/>
      <c r="T279" s="476"/>
      <c r="U279" s="476"/>
    </row>
  </sheetData>
  <autoFilter ref="A2:U275"/>
  <mergeCells count="207">
    <mergeCell ref="S276:U279"/>
    <mergeCell ref="AB22:AC22"/>
    <mergeCell ref="AB65:AC65"/>
    <mergeCell ref="AB66:AC66"/>
    <mergeCell ref="AB68:AC68"/>
    <mergeCell ref="AB72:AC72"/>
    <mergeCell ref="S162:S164"/>
    <mergeCell ref="P162:P164"/>
    <mergeCell ref="T162:T164"/>
    <mergeCell ref="U162:U164"/>
    <mergeCell ref="AC221:AC223"/>
    <mergeCell ref="V223:X223"/>
    <mergeCell ref="V221:V222"/>
    <mergeCell ref="V184:W185"/>
    <mergeCell ref="P125:P126"/>
    <mergeCell ref="R125:R126"/>
    <mergeCell ref="S125:S126"/>
    <mergeCell ref="P120:P121"/>
    <mergeCell ref="R120:R121"/>
    <mergeCell ref="S120:S121"/>
    <mergeCell ref="U120:U121"/>
    <mergeCell ref="W221:X222"/>
    <mergeCell ref="V225:X225"/>
    <mergeCell ref="AJ39:AJ40"/>
    <mergeCell ref="A246:A249"/>
    <mergeCell ref="B246:B249"/>
    <mergeCell ref="B64:B70"/>
    <mergeCell ref="A64:A70"/>
    <mergeCell ref="M68:M70"/>
    <mergeCell ref="M246:M247"/>
    <mergeCell ref="B205:B212"/>
    <mergeCell ref="A205:A212"/>
    <mergeCell ref="A236:A237"/>
    <mergeCell ref="B236:B237"/>
    <mergeCell ref="A225:A226"/>
    <mergeCell ref="B225:B226"/>
    <mergeCell ref="A227:A232"/>
    <mergeCell ref="B227:B232"/>
    <mergeCell ref="A233:A234"/>
    <mergeCell ref="B233:B234"/>
    <mergeCell ref="A217:A219"/>
    <mergeCell ref="B217:B219"/>
    <mergeCell ref="M217:M218"/>
    <mergeCell ref="A172:C172"/>
    <mergeCell ref="A173:U173"/>
    <mergeCell ref="O125:O126"/>
    <mergeCell ref="M205:M211"/>
    <mergeCell ref="B215:B216"/>
    <mergeCell ref="AX88:AX89"/>
    <mergeCell ref="A260:C260"/>
    <mergeCell ref="V50:W50"/>
    <mergeCell ref="A244:C244"/>
    <mergeCell ref="A245:U245"/>
    <mergeCell ref="A251:A253"/>
    <mergeCell ref="B251:B253"/>
    <mergeCell ref="M251:M253"/>
    <mergeCell ref="V208:Z208"/>
    <mergeCell ref="V209:Z209"/>
    <mergeCell ref="V210:Z210"/>
    <mergeCell ref="A213:C213"/>
    <mergeCell ref="A214:U214"/>
    <mergeCell ref="A215:A216"/>
    <mergeCell ref="A254:A259"/>
    <mergeCell ref="B254:B259"/>
    <mergeCell ref="U255:U259"/>
    <mergeCell ref="M129:M137"/>
    <mergeCell ref="N162:N164"/>
    <mergeCell ref="M162:M164"/>
    <mergeCell ref="A199:A203"/>
    <mergeCell ref="B199:B203"/>
    <mergeCell ref="B120:B164"/>
    <mergeCell ref="M201:M203"/>
    <mergeCell ref="A221:A223"/>
    <mergeCell ref="B221:B223"/>
    <mergeCell ref="C144:C145"/>
    <mergeCell ref="M144:M145"/>
    <mergeCell ref="S144:S145"/>
    <mergeCell ref="A168:A171"/>
    <mergeCell ref="B168:B171"/>
    <mergeCell ref="M168:M171"/>
    <mergeCell ref="R162:R164"/>
    <mergeCell ref="A190:A191"/>
    <mergeCell ref="B190:B191"/>
    <mergeCell ref="M190:M191"/>
    <mergeCell ref="A193:A198"/>
    <mergeCell ref="B193:B198"/>
    <mergeCell ref="M193:M198"/>
    <mergeCell ref="A174:A189"/>
    <mergeCell ref="B174:B189"/>
    <mergeCell ref="M174:M175"/>
    <mergeCell ref="M177:M189"/>
    <mergeCell ref="A120:A164"/>
    <mergeCell ref="O162:O164"/>
    <mergeCell ref="N120:N121"/>
    <mergeCell ref="O120:O121"/>
    <mergeCell ref="A112:A117"/>
    <mergeCell ref="B112:B117"/>
    <mergeCell ref="V112:W116"/>
    <mergeCell ref="A118:A119"/>
    <mergeCell ref="B118:B119"/>
    <mergeCell ref="C120:C121"/>
    <mergeCell ref="D120:D121"/>
    <mergeCell ref="M120:M121"/>
    <mergeCell ref="M148:M161"/>
    <mergeCell ref="U125:U126"/>
    <mergeCell ref="M127:M128"/>
    <mergeCell ref="M124:M126"/>
    <mergeCell ref="C125:C126"/>
    <mergeCell ref="D125:D126"/>
    <mergeCell ref="E125:E126"/>
    <mergeCell ref="N125:N126"/>
    <mergeCell ref="A103:A105"/>
    <mergeCell ref="B103:B105"/>
    <mergeCell ref="A106:A109"/>
    <mergeCell ref="B106:B109"/>
    <mergeCell ref="A110:A111"/>
    <mergeCell ref="B110:B111"/>
    <mergeCell ref="S96:S97"/>
    <mergeCell ref="U96:U97"/>
    <mergeCell ref="N98:N101"/>
    <mergeCell ref="O98:O101"/>
    <mergeCell ref="S98:S101"/>
    <mergeCell ref="R98:R101"/>
    <mergeCell ref="T98:T101"/>
    <mergeCell ref="U98:U101"/>
    <mergeCell ref="P96:P97"/>
    <mergeCell ref="P98:P101"/>
    <mergeCell ref="A88:A92"/>
    <mergeCell ref="B88:B92"/>
    <mergeCell ref="M88:M89"/>
    <mergeCell ref="C91:C92"/>
    <mergeCell ref="D91:D92"/>
    <mergeCell ref="M91:M92"/>
    <mergeCell ref="U91:U92"/>
    <mergeCell ref="A93:A102"/>
    <mergeCell ref="B93:B102"/>
    <mergeCell ref="M95:M101"/>
    <mergeCell ref="C96:C97"/>
    <mergeCell ref="D96:D97"/>
    <mergeCell ref="N96:N97"/>
    <mergeCell ref="O96:O97"/>
    <mergeCell ref="R96:R97"/>
    <mergeCell ref="N91:N92"/>
    <mergeCell ref="O91:O92"/>
    <mergeCell ref="P91:P92"/>
    <mergeCell ref="R91:R92"/>
    <mergeCell ref="S91:S92"/>
    <mergeCell ref="T91:T92"/>
    <mergeCell ref="A71:A77"/>
    <mergeCell ref="B71:B77"/>
    <mergeCell ref="A78:C78"/>
    <mergeCell ref="A79:U79"/>
    <mergeCell ref="D47:D48"/>
    <mergeCell ref="M47:M48"/>
    <mergeCell ref="M64:M66"/>
    <mergeCell ref="A81:A87"/>
    <mergeCell ref="B81:B87"/>
    <mergeCell ref="M82:M87"/>
    <mergeCell ref="O83:O86"/>
    <mergeCell ref="P83:P86"/>
    <mergeCell ref="R83:R86"/>
    <mergeCell ref="S83:S86"/>
    <mergeCell ref="T83:T86"/>
    <mergeCell ref="U83:U86"/>
    <mergeCell ref="A1:U1"/>
    <mergeCell ref="A4:U4"/>
    <mergeCell ref="C7:C8"/>
    <mergeCell ref="D7:D8"/>
    <mergeCell ref="M7:M8"/>
    <mergeCell ref="N7:N8"/>
    <mergeCell ref="O7:O8"/>
    <mergeCell ref="P7:P8"/>
    <mergeCell ref="AA22:AA23"/>
    <mergeCell ref="B15:B16"/>
    <mergeCell ref="A15:A16"/>
    <mergeCell ref="A17:A21"/>
    <mergeCell ref="B17:B21"/>
    <mergeCell ref="A22:A23"/>
    <mergeCell ref="B22:B23"/>
    <mergeCell ref="AX22:AX23"/>
    <mergeCell ref="A5:A9"/>
    <mergeCell ref="B5:B9"/>
    <mergeCell ref="R7:R8"/>
    <mergeCell ref="S7:S8"/>
    <mergeCell ref="T7:T8"/>
    <mergeCell ref="U7:U8"/>
    <mergeCell ref="A11:A14"/>
    <mergeCell ref="B11:B14"/>
    <mergeCell ref="A25:A29"/>
    <mergeCell ref="B25:B29"/>
    <mergeCell ref="C27:C28"/>
    <mergeCell ref="A30:A36"/>
    <mergeCell ref="B30:B36"/>
    <mergeCell ref="U39:U40"/>
    <mergeCell ref="A44:A59"/>
    <mergeCell ref="B44:B59"/>
    <mergeCell ref="C46:C48"/>
    <mergeCell ref="A38:A43"/>
    <mergeCell ref="B38:B43"/>
    <mergeCell ref="C39:C40"/>
    <mergeCell ref="R39:R40"/>
    <mergeCell ref="S39:S40"/>
    <mergeCell ref="T39:T40"/>
    <mergeCell ref="T27:T28"/>
    <mergeCell ref="S27:S28"/>
    <mergeCell ref="R27:R28"/>
    <mergeCell ref="U27:U28"/>
  </mergeCells>
  <printOptions horizontalCentered="1"/>
  <pageMargins left="0" right="0" top="0.55118110236220474" bottom="0.15748031496062992" header="0.31496062992125984" footer="0.31496062992125984"/>
  <pageSetup paperSize="9" scale="84" fitToWidth="0" orientation="landscape" r:id="rId1"/>
  <headerFooter>
    <oddHeader>&amp;CСтраница &amp;P</oddHeader>
  </headerFooter>
  <rowBreaks count="9" manualBreakCount="9">
    <brk id="34" max="20" man="1"/>
    <brk id="73" max="20" man="1"/>
    <brk id="101" max="20" man="1"/>
    <brk id="127" max="20" man="1"/>
    <brk id="165" max="20" man="1"/>
    <brk id="189" max="20" man="1"/>
    <brk id="209" max="20" man="1"/>
    <brk id="239" max="20" man="1"/>
    <brk id="275" max="2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E15" sqref="E15"/>
    </sheetView>
  </sheetViews>
  <sheetFormatPr defaultColWidth="9.140625" defaultRowHeight="12.75" x14ac:dyDescent="0.2"/>
  <cols>
    <col min="1" max="1" width="3.85546875" style="14" customWidth="1"/>
    <col min="2" max="2" width="22.28515625" style="14" customWidth="1"/>
    <col min="3" max="3" width="22.5703125" style="14" customWidth="1"/>
    <col min="4" max="4" width="8.42578125" style="14" customWidth="1"/>
    <col min="5" max="6" width="10.7109375" style="350" customWidth="1"/>
    <col min="7" max="7" width="12.28515625" style="350" customWidth="1"/>
    <col min="8" max="8" width="16.140625" style="350" customWidth="1"/>
    <col min="9" max="9" width="10.28515625" style="14" customWidth="1"/>
    <col min="10" max="10" width="19.28515625" style="14" customWidth="1"/>
    <col min="11" max="11" width="12" style="14" customWidth="1"/>
    <col min="12" max="12" width="17.140625" style="14" customWidth="1"/>
    <col min="13" max="13" width="26" style="14" customWidth="1"/>
    <col min="14" max="41" width="9.140625" style="14" customWidth="1"/>
    <col min="42" max="42" width="9.42578125" style="14" bestFit="1" customWidth="1"/>
    <col min="43" max="16384" width="9.140625" style="14"/>
  </cols>
  <sheetData>
    <row r="1" spans="1:13" ht="22.5" customHeight="1" x14ac:dyDescent="0.2">
      <c r="A1" s="481" t="s">
        <v>726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352"/>
    </row>
    <row r="2" spans="1:13" s="20" customFormat="1" ht="45.75" customHeight="1" x14ac:dyDescent="0.2">
      <c r="A2" s="355" t="s">
        <v>720</v>
      </c>
      <c r="B2" s="355" t="s">
        <v>4</v>
      </c>
      <c r="C2" s="355" t="s">
        <v>2</v>
      </c>
      <c r="D2" s="355" t="s">
        <v>719</v>
      </c>
      <c r="E2" s="356" t="s">
        <v>728</v>
      </c>
      <c r="F2" s="356" t="s">
        <v>722</v>
      </c>
      <c r="G2" s="356" t="s">
        <v>723</v>
      </c>
      <c r="H2" s="356" t="s">
        <v>724</v>
      </c>
      <c r="I2" s="355" t="s">
        <v>21</v>
      </c>
      <c r="J2" s="355" t="s">
        <v>3</v>
      </c>
      <c r="K2" s="355" t="s">
        <v>0</v>
      </c>
      <c r="L2" s="355" t="s">
        <v>9</v>
      </c>
      <c r="M2" s="353"/>
    </row>
    <row r="3" spans="1:13" s="20" customFormat="1" ht="15.75" customHeight="1" x14ac:dyDescent="0.2">
      <c r="A3" s="351">
        <v>1</v>
      </c>
      <c r="B3" s="351">
        <v>2</v>
      </c>
      <c r="C3" s="351">
        <v>3</v>
      </c>
      <c r="D3" s="351">
        <v>4</v>
      </c>
      <c r="E3" s="351">
        <v>5</v>
      </c>
      <c r="F3" s="351">
        <v>6</v>
      </c>
      <c r="G3" s="351">
        <v>7</v>
      </c>
      <c r="H3" s="351">
        <v>8</v>
      </c>
      <c r="I3" s="351">
        <v>9</v>
      </c>
      <c r="J3" s="351">
        <v>10</v>
      </c>
      <c r="K3" s="351">
        <v>11</v>
      </c>
      <c r="L3" s="351">
        <v>12</v>
      </c>
      <c r="M3" s="353"/>
    </row>
    <row r="4" spans="1:13" x14ac:dyDescent="0.2">
      <c r="A4" s="354">
        <v>1</v>
      </c>
      <c r="B4" s="166"/>
      <c r="C4" s="166"/>
      <c r="D4" s="166"/>
      <c r="E4" s="357"/>
      <c r="F4" s="357"/>
      <c r="G4" s="357"/>
      <c r="H4" s="357"/>
      <c r="I4" s="166"/>
      <c r="J4" s="166"/>
      <c r="K4" s="166"/>
      <c r="L4" s="166"/>
    </row>
    <row r="5" spans="1:13" x14ac:dyDescent="0.2">
      <c r="A5" s="354">
        <v>2</v>
      </c>
      <c r="B5" s="166"/>
      <c r="C5" s="166"/>
      <c r="D5" s="166"/>
      <c r="E5" s="357"/>
      <c r="F5" s="357"/>
      <c r="G5" s="357"/>
      <c r="H5" s="357"/>
      <c r="I5" s="166"/>
      <c r="J5" s="166"/>
      <c r="K5" s="166"/>
      <c r="L5" s="166"/>
    </row>
    <row r="6" spans="1:13" x14ac:dyDescent="0.2">
      <c r="A6" s="354">
        <v>3</v>
      </c>
      <c r="B6" s="166"/>
      <c r="C6" s="166"/>
      <c r="D6" s="166"/>
      <c r="E6" s="357"/>
      <c r="F6" s="357"/>
      <c r="G6" s="357"/>
      <c r="H6" s="357"/>
      <c r="I6" s="166"/>
      <c r="J6" s="166"/>
      <c r="K6" s="166"/>
      <c r="L6" s="166"/>
    </row>
    <row r="7" spans="1:13" ht="29.25" customHeight="1" x14ac:dyDescent="0.3">
      <c r="A7" s="480" t="s">
        <v>721</v>
      </c>
      <c r="B7" s="480"/>
      <c r="C7" s="480"/>
      <c r="D7" s="480"/>
      <c r="E7" s="480"/>
      <c r="F7" s="480"/>
      <c r="G7" s="480"/>
      <c r="H7" s="480"/>
      <c r="I7" s="480"/>
      <c r="J7" s="480"/>
      <c r="K7" s="480"/>
      <c r="L7" s="480"/>
    </row>
    <row r="8" spans="1:13" ht="37.5" customHeight="1" x14ac:dyDescent="0.2">
      <c r="A8" s="479" t="s">
        <v>725</v>
      </c>
      <c r="B8" s="479"/>
      <c r="C8" s="479"/>
      <c r="D8" s="479"/>
      <c r="E8" s="479"/>
      <c r="F8" s="479"/>
      <c r="G8" s="479"/>
      <c r="H8" s="479"/>
      <c r="I8" s="479"/>
      <c r="J8" s="479"/>
      <c r="K8" s="479"/>
    </row>
    <row r="9" spans="1:13" ht="12.75" customHeight="1" x14ac:dyDescent="0.2">
      <c r="A9" s="482" t="s">
        <v>727</v>
      </c>
      <c r="B9" s="482"/>
      <c r="C9" s="482"/>
      <c r="D9" s="482"/>
      <c r="E9" s="482"/>
      <c r="F9" s="482"/>
      <c r="G9" s="482"/>
      <c r="H9" s="482"/>
      <c r="I9" s="482"/>
      <c r="J9" s="482"/>
      <c r="K9" s="482"/>
      <c r="L9" s="482"/>
    </row>
    <row r="10" spans="1:13" ht="12.75" customHeight="1" x14ac:dyDescent="0.2">
      <c r="A10" s="482"/>
      <c r="B10" s="482"/>
      <c r="C10" s="482"/>
      <c r="D10" s="482"/>
      <c r="E10" s="482"/>
      <c r="F10" s="482"/>
      <c r="G10" s="482"/>
      <c r="H10" s="482"/>
      <c r="I10" s="482"/>
      <c r="J10" s="482"/>
      <c r="K10" s="482"/>
      <c r="L10" s="482"/>
    </row>
  </sheetData>
  <mergeCells count="4">
    <mergeCell ref="A8:K8"/>
    <mergeCell ref="A7:L7"/>
    <mergeCell ref="A1:L1"/>
    <mergeCell ref="A9:L10"/>
  </mergeCells>
  <printOptions horizontalCentered="1"/>
  <pageMargins left="0" right="0" top="0.74803149606299213" bottom="0" header="0.31496062992125984" footer="0.31496062992125984"/>
  <pageSetup paperSize="9" scale="83" fitToWidth="0" orientation="landscape" r:id="rId1"/>
  <headerFooter>
    <oddHeader>&amp;CСтраница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Лист4 (3)</vt:lpstr>
      <vt:lpstr>С пометками для предписаний</vt:lpstr>
      <vt:lpstr>Лист 1</vt:lpstr>
      <vt:lpstr>Лист 1 </vt:lpstr>
      <vt:lpstr>'Лист 1'!Заголовки_для_печати</vt:lpstr>
      <vt:lpstr>'Лист 1 '!Заголовки_для_печати</vt:lpstr>
      <vt:lpstr>'Лист4 (3)'!Заголовки_для_печати</vt:lpstr>
      <vt:lpstr>'С пометками для предписаний'!Заголовки_для_печати</vt:lpstr>
      <vt:lpstr>'Лист 1'!Область_печати</vt:lpstr>
      <vt:lpstr>'Лист 1 '!Область_печати</vt:lpstr>
      <vt:lpstr>'Лист4 (3)'!Область_печати</vt:lpstr>
      <vt:lpstr>'С пометками для предписаний'!Область_печати</vt:lpstr>
    </vt:vector>
  </TitlesOfParts>
  <Company>управа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Щучкина Анастасия Николаевна</cp:lastModifiedBy>
  <cp:lastPrinted>2015-01-14T02:18:49Z</cp:lastPrinted>
  <dcterms:created xsi:type="dcterms:W3CDTF">2006-06-01T23:27:01Z</dcterms:created>
  <dcterms:modified xsi:type="dcterms:W3CDTF">2016-11-03T01:35:04Z</dcterms:modified>
</cp:coreProperties>
</file>